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5\16-17_25 Endoskopije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52" i="5" l="1"/>
  <c r="S152" i="5"/>
  <c r="T151" i="5"/>
  <c r="S151" i="5"/>
  <c r="R151" i="5"/>
  <c r="Q151" i="5"/>
  <c r="N151" i="5"/>
  <c r="T150" i="5"/>
  <c r="S150" i="5"/>
  <c r="R150" i="5"/>
  <c r="Q150" i="5"/>
  <c r="N150" i="5"/>
  <c r="T145" i="5"/>
  <c r="S145" i="5"/>
  <c r="T144" i="5"/>
  <c r="S144" i="5"/>
  <c r="R144" i="5"/>
  <c r="Q144" i="5"/>
  <c r="N144" i="5"/>
  <c r="T143" i="5"/>
  <c r="S143" i="5"/>
  <c r="R143" i="5"/>
  <c r="Q143" i="5"/>
  <c r="N143" i="5"/>
  <c r="T138" i="5"/>
  <c r="S138" i="5"/>
  <c r="T137" i="5"/>
  <c r="S137" i="5"/>
  <c r="R137" i="5"/>
  <c r="Q137" i="5"/>
  <c r="N137" i="5"/>
  <c r="T136" i="5"/>
  <c r="S136" i="5"/>
  <c r="R136" i="5"/>
  <c r="Q136" i="5"/>
  <c r="N136" i="5"/>
  <c r="T131" i="5"/>
  <c r="S131" i="5"/>
  <c r="T130" i="5"/>
  <c r="S130" i="5"/>
  <c r="R130" i="5"/>
  <c r="Q130" i="5"/>
  <c r="N130" i="5"/>
  <c r="T125" i="5"/>
  <c r="S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17" i="5"/>
  <c r="S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09" i="5"/>
  <c r="S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0" i="5"/>
  <c r="S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6" i="5"/>
  <c r="S96" i="5"/>
  <c r="R96" i="5"/>
  <c r="Q96" i="5"/>
  <c r="N96" i="5"/>
  <c r="T95" i="5"/>
  <c r="S95" i="5"/>
  <c r="R95" i="5"/>
  <c r="Q95" i="5"/>
  <c r="N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3" i="5"/>
  <c r="S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5" i="5"/>
  <c r="S75" i="5"/>
  <c r="T74" i="5"/>
  <c r="S74" i="5"/>
  <c r="R74" i="5"/>
  <c r="Q74" i="5"/>
  <c r="N74" i="5"/>
  <c r="T69" i="5"/>
  <c r="S69" i="5"/>
  <c r="T68" i="5"/>
  <c r="S68" i="5"/>
  <c r="R68" i="5"/>
  <c r="Q68" i="5"/>
  <c r="N68" i="5"/>
  <c r="T63" i="5"/>
  <c r="S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6" i="5"/>
  <c r="S56" i="5"/>
  <c r="R56" i="5"/>
  <c r="Q56" i="5"/>
  <c r="N56" i="5"/>
  <c r="T51" i="5"/>
  <c r="S51" i="5"/>
  <c r="T50" i="5"/>
  <c r="S50" i="5"/>
  <c r="R50" i="5"/>
  <c r="Q50" i="5"/>
  <c r="N50" i="5"/>
  <c r="T49" i="5"/>
  <c r="S49" i="5"/>
  <c r="R49" i="5"/>
  <c r="Q49" i="5"/>
  <c r="N49" i="5"/>
  <c r="T44" i="5"/>
  <c r="S44" i="5"/>
  <c r="T43" i="5"/>
  <c r="S43" i="5"/>
  <c r="R43" i="5"/>
  <c r="Q43" i="5"/>
  <c r="N43" i="5"/>
  <c r="T38" i="5"/>
  <c r="S38" i="5"/>
  <c r="T37" i="5"/>
  <c r="S37" i="5"/>
  <c r="R37" i="5"/>
  <c r="Q37" i="5"/>
  <c r="N37" i="5"/>
  <c r="T36" i="5"/>
  <c r="S36" i="5"/>
  <c r="R36" i="5"/>
  <c r="Q36" i="5"/>
  <c r="N36" i="5"/>
  <c r="T31" i="5"/>
  <c r="S31" i="5"/>
  <c r="T30" i="5"/>
  <c r="S30" i="5"/>
  <c r="R30" i="5"/>
  <c r="Q30" i="5"/>
  <c r="N30" i="5"/>
  <c r="T29" i="5"/>
  <c r="S29" i="5"/>
  <c r="R29" i="5"/>
  <c r="Q29" i="5"/>
  <c r="N29" i="5"/>
  <c r="T24" i="5"/>
  <c r="S24" i="5"/>
  <c r="T23" i="5"/>
  <c r="S23" i="5"/>
  <c r="R23" i="5"/>
  <c r="Q23" i="5"/>
  <c r="N23" i="5"/>
  <c r="T18" i="5"/>
  <c r="S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<sst xmlns="http://schemas.openxmlformats.org/spreadsheetml/2006/main" count="999" uniqueCount="255">
  <si>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</si>
  <si>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</si>
  <si>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</si>
  <si>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</si>
  <si>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</si>
  <si>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</si>
  <si>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</si>
  <si>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</si>
  <si>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</si>
  <si>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</si>
  <si>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</si>
  <si>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</si>
  <si>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</si>
  <si>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</si>
  <si>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</si>
  <si>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</si>
  <si>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</si>
  <si>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</si>
  <si>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</si>
  <si>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</si>
  <si>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</si>
  <si>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</si>
  <si>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</si>
  <si>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</si>
  <si>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</si>
  <si>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</si>
  <si>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</si>
  <si>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</si>
  <si>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</si>
  <si>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</si>
  <si>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</si>
  <si>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</si>
  <si>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</si>
  <si>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</si>
  <si>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</si>
  <si>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</si>
  <si>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16-17/25</t>
  </si>
  <si>
    <t>POTROŠNI MATERIAL ZA IZVAJANJE ENDOSKOPIJ IN BRONHOSKOPIJ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</si>
  <si>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</si>
  <si>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</si>
  <si>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</si>
  <si>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</si>
  <si>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</si>
  <si>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</si>
  <si>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</si>
  <si>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</si>
  <si>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</si>
  <si>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</si>
  <si>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</si>
  <si>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</si>
  <si>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</si>
  <si>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Strokovne zahteve naročnika se nahajajo v razpisni dokumentaciji, in sicer v poglavju Tehnične specifikacije.</t>
  </si>
  <si>
    <t>Seznam razpisanega blaga za sklop:</t>
  </si>
  <si>
    <t>I.</t>
  </si>
  <si>
    <t>*</t>
  </si>
  <si>
    <t>1.</t>
  </si>
  <si>
    <t>podsklop: ZANKE IN PRIJEMALKE, razne</t>
  </si>
  <si>
    <t>ODPRT</t>
  </si>
  <si>
    <t>ZANKE IN PRIJEMALKE, razne</t>
  </si>
  <si>
    <t>EOB</t>
  </si>
  <si>
    <t>Zap. št.</t>
  </si>
  <si>
    <t>Naziv blaga</t>
  </si>
  <si>
    <t>Kratek opis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</si>
  <si>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</si>
  <si>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</si>
  <si>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</si>
  <si>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</si>
  <si>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</si>
  <si>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</si>
  <si>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</si>
  <si>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</si>
  <si>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</si>
  <si>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</si>
  <si>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</si>
  <si>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</si>
  <si>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</si>
  <si>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</si>
  <si>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</si>
  <si>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</si>
  <si>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</si>
  <si>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</si>
  <si>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</si>
  <si>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</si>
  <si>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</si>
  <si>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</si>
  <si>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Zanka za polipektomijo, premer zanke 10 MM, standardna žica</t>
  </si>
  <si>
    <t>Za enkratno uporabo, srednje trda, široko ovalno ali okroglo odpiranje, dolžina 2200-2400 mm, za delovni kanal 2,8mm integriran ročaj z merilnimi oznakami in priklopom na elektrokirurško enoto, za enkratno uporabo, sterilno</t>
  </si>
  <si>
    <t>KOS</t>
  </si>
  <si>
    <t>Zanka za polipektomijo, premer zanke  15 MM, standardna žica</t>
  </si>
  <si>
    <t>Za enkratno uporabo, srednje trda,  široko ovalno ali okroglo odpiranje, dolžina 2200-2400 mm, za delovni kanal 2,8 mm, integriran ročaj z merilnimi oznakami in priklopom na elektrokirurško enoto, za enkratno uporabo, sterilno</t>
  </si>
  <si>
    <t>Zanka za polipektomijo, premer zanke  24-25 MM, standardna žica</t>
  </si>
  <si>
    <t>Za enkratno uporabo, srednje trda,  široko ovalno ali okroglo odpiranje, dolžina 2200 - 2400 mm, za delovni kanal 2,8 mm, integriran ročaj z merilnimi oznakami in priklopom na elektrokirurško enoto, za enkratno uporabo, sterilno,</t>
  </si>
  <si>
    <t>Zanka za polipektomijo za hladni rez, heksogenalna ali romboidna oblika, premer zanke 10mm</t>
  </si>
  <si>
    <t xml:space="preserve">Za hladni rez, heksagonalne oblike, dolžina 2200 – 2300 mm, za delovni kanal 2,8 mm, integriran ročaj z merilnimi oznakami, za enkratno uporabo, sterilno </t>
  </si>
  <si>
    <t>Zanka za polipektomijo, monofilamentna, premer zanke 15mm</t>
  </si>
  <si>
    <t>Za enkratno uporabo, dolžina katetra minimalno 2300 mm, monofilamentna  trda zanka  s podaljšano konico, velikost premer 15 mm, s funkcijo 360° rotacije in možnostjo nagiba med - 10 ° in 10 °, za delovni kanal 2.8mm, sterilno in posamično pakiranje</t>
  </si>
  <si>
    <t>Skupaj:</t>
  </si>
  <si>
    <t>2.</t>
  </si>
  <si>
    <t xml:space="preserve">podsklop: ZANKE ZA LIGATURO </t>
  </si>
  <si>
    <t>ZAPRT</t>
  </si>
  <si>
    <t xml:space="preserve">ZANKE ZA LIGATURO </t>
  </si>
  <si>
    <t>Zanke za ligaturo, za uporabo z inštrumentom za ligature proizvajalca Karl Storz, kat. št. 25211 NS</t>
  </si>
  <si>
    <t>brez latex-a, za enkratno uporabo</t>
  </si>
  <si>
    <t>kot Karl Storz, 25210 RL</t>
  </si>
  <si>
    <t>3.</t>
  </si>
  <si>
    <t>podsklop: KLEŠČICE BIOPSIJSKE</t>
  </si>
  <si>
    <t>KLEŠČICE BIOPSIJSKE</t>
  </si>
  <si>
    <t xml:space="preserve"> Kleščice biopsijske brez igle, dolžina 1550-1800 mm</t>
  </si>
  <si>
    <t>Ovalna čeljust z oknom, glavica kleščic z nihajnim mehanizmom, oplaščeno vodilo,  za delovni kanal 2,8 mm, za enkratno uporabo, sterilno</t>
  </si>
  <si>
    <t xml:space="preserve"> Kleščice biopsijske brez igle, dolžina 2200-2400 mm</t>
  </si>
  <si>
    <t>Ovalna čeljust z oknom, glavica kleščic z nihajnim mehanizmom, oplaščeno vodilo, za delovni kanal 2,8 mm, za enkratno uporabo, sterilno</t>
  </si>
  <si>
    <t>4.</t>
  </si>
  <si>
    <t>podsklop: KLIPI IN VODILA ZA KLIPE</t>
  </si>
  <si>
    <t>KLIPI IN VODILA ZA KLIPE</t>
  </si>
  <si>
    <t>Vodilo za klipe, dol. 2300mm, za delovni kanal 2,8m</t>
  </si>
  <si>
    <t>Klip aplikator, možnost rotacije, za večkratno uporabo, možnost sterilizacije, sterilno</t>
  </si>
  <si>
    <t>Klipi kovinski, kot 135°</t>
  </si>
  <si>
    <t>Za enkratno uporabo, uporaba skupaj z vodilom,dolžine 9 mm, MR kompatibilni, sterilni</t>
  </si>
  <si>
    <t>5.</t>
  </si>
  <si>
    <t>podsklop: KLIP ZA HEMOSTAZO, PREDNALOŽEN</t>
  </si>
  <si>
    <t>KLIP ZA HEMOSTAZO, PREDNALOŽEN</t>
  </si>
  <si>
    <t>Klip za hemostazo, prednaložen, 16 mm</t>
  </si>
  <si>
    <t xml:space="preserve">Pprednaložen, 360-stopinjska dvosmerna rotacija in možnost večkratnega odpiranja / zapiranja, širina odpiranja klipa 16 mm, možnost vstavljanja in odstranjevanja tudi v anguliranih položajih do 180°,  kateter dolžine 2200-2300 mm, enostavno enostopenjsko sprožanje klipa, za delovni kanal min 2.8 mm, MR kompatibilen, enkratna uporaba, sterilno pakiranje, </t>
  </si>
  <si>
    <t>6.</t>
  </si>
  <si>
    <t>podsklop: ZANKE LOOP IN VODILA</t>
  </si>
  <si>
    <t>ZANKE LOOP IN VODILA</t>
  </si>
  <si>
    <t>Zanka loop, prednaložena, fi zanke 30 mm</t>
  </si>
  <si>
    <t>Zanka iz najlona, prednaložena na vodilo za takojšnjo uporabo, z integriranim ročajem, za delovni kanal 2,8 mm, dolžina 2200 – 2300mm, za enkratno uporabo, sterilno</t>
  </si>
  <si>
    <t>Škarjice za ligacijsko zanko</t>
  </si>
  <si>
    <t>Za delovni kanal 2.8 mm, dolžine 2300 mm, za enkratno uporabo</t>
  </si>
  <si>
    <t>7.</t>
  </si>
  <si>
    <t>podsklop: POTROŠNI MATERIAL ZA ERCP PREISKAVE</t>
  </si>
  <si>
    <t>POTROŠNI MATERIAL ZA ERCP PREISKAVE</t>
  </si>
  <si>
    <t>Lastnost 1</t>
  </si>
  <si>
    <t>Papilotom 3 lumenski, dol. 1700-2000 mm</t>
  </si>
  <si>
    <t>Za enkratno uporabo, 3lumenski, za delovni kanal 2,8mm(3,8), kompatibilen z vodilno žico 0,035“,predupognjen, radiopačen, premer distalnega konca 4.5Fr.,dolžina rezalne žice 30mm s prevleko za varno rezanje, dolžina konice 5-7mm, sterilno</t>
  </si>
  <si>
    <t xml:space="preserve">Kateter balon 3 lumenski, dol. 1800-2000mm </t>
  </si>
  <si>
    <t>Za enkratno uporabo, 3lumenski, za delovni kanal 2,8 mm(3,8), velikost balona od 8,5 do 15mm (9-15), sterilno, kompatibilen z vodilno žico 0,035“. Omogočati mora brizganje kontrasta nad balonom.Sterilen</t>
  </si>
  <si>
    <t>Žica vodilna, dol. 4500mm,  0,035"</t>
  </si>
  <si>
    <t>Za enkratno uporabo, dolžina 4500mm, ravna, s  60 -70mm fleksibilno ravno konico, debelina 0,035“, dobro vidna na rentgenski sliki, žica s hidrofilnim ovojem in merilnimi oznakami, sterilna</t>
  </si>
  <si>
    <t>Kanila za ERCP preiskave, 4,5 FR</t>
  </si>
  <si>
    <t>Za enkratno uporabo,radiopačna, kratka zožana konica 4,5Fr, z možnostjo brizganja kontrasta, dolžina 1700-2000mm,  kompatibilna z vodilno žico 0,035“, sterilen</t>
  </si>
  <si>
    <t>Kanila  za ERCP preiskave, 2,5 FR</t>
  </si>
  <si>
    <t>Za enkratno uporabo,radiopačna, kratka zožana konica 2,5Fr, z možnostjo brizganja kontrasta, dolžina 1700-2000mm,  kompatibilna z vodilno žico 0,035“, sterilna</t>
  </si>
  <si>
    <t>Nastavek za kanilo za ERCP preiskave</t>
  </si>
  <si>
    <t>Za enkratno uporabo, sterilen</t>
  </si>
  <si>
    <t>IGLA FLEKSIBILNA ZA ERCP 23G, 5mm, 230 - 240 cm</t>
  </si>
  <si>
    <t>Enkratna uporaba, integriran ročaj z nastavkom za brizgo, odpiranje in zapiranje igle s pomočjo click/lock sistema, zaščitna spirala na distalnem delu katetra, za delovni kanal endoskopa minimalno 2.6 mm, sterilno in posamično pakiranje</t>
  </si>
  <si>
    <t>8.</t>
  </si>
  <si>
    <t>podsklop: LITOTRIPTOR KOMPLET</t>
  </si>
  <si>
    <t>LITOTRIPTOR KOMPLET</t>
  </si>
  <si>
    <t>Litotriptor komplet, dol.: 2000 mm</t>
  </si>
  <si>
    <t>Za enkratno uporabo, sterilen, za delovni kanal 3,8mm. Komplet mora sestavljati: 
- košarica premera 35mm;
- kateter in ročaj.</t>
  </si>
  <si>
    <t>9.</t>
  </si>
  <si>
    <t>podsklop: IGLA SKLEROZACIJSKA</t>
  </si>
  <si>
    <t>IGLA SKLEROZACIJSKA</t>
  </si>
  <si>
    <t>Igla sklerozacijska za spodnja prebavila, dol. 1800-2400mm</t>
  </si>
  <si>
    <t>Debelina igle 23G, dolžina igle  5,0 mm, ostra konica igle z krajšim poševnim rezom,  kompakten zunanji ovoj igle, ergonomičen ročaj z klik mehanizmom, za delovni kanal 2,8 mm, za enkratno uporabo, sterilno</t>
  </si>
  <si>
    <t>10.</t>
  </si>
  <si>
    <t>podsklop: PRIPOMOČKI ZA ODSTRANJEVANJE TUJKOV</t>
  </si>
  <si>
    <t>PRIPOMOČKI ZA ODSTRANJEVANJE TUJKOV</t>
  </si>
  <si>
    <t>Mrežica za odstranjevanje tujkov, oktagonalna, velikost 35x62mm</t>
  </si>
  <si>
    <t>Enkratna uporaba, s funkcijo 360° rotacije in nagibnim kotom lovilne mreže med -10° in 10°,  kateter dolžine 2300 mm, za delovni kanal endoskopa minimalno 2,8 mm,  posamično sterilno pakiranje</t>
  </si>
  <si>
    <t>Mrežica za odstranjevanje tujkov, ovalna, velikost 40x70mm</t>
  </si>
  <si>
    <t xml:space="preserve"> Kleščice za odstranjevanje tujkov, dolžine 1600-1800mm </t>
  </si>
  <si>
    <t xml:space="preserve">Nazobčane (aligatorke), za delovni kanal 2,8mm, premer odprtja kleščic do 15mm, za enkratno uporabo, sterilno </t>
  </si>
  <si>
    <t>11.</t>
  </si>
  <si>
    <t>podsklop: OSTALI POTROŠNI MATERIAL ZA KOLONO-GASTRO PREISKAVE</t>
  </si>
  <si>
    <t>OSTALI POTROŠNI MATERIAL ZA KOLONO-GASTRO PREISKAVE</t>
  </si>
  <si>
    <t>Ustnik za preprečevanje ugriza, primeren za sterilizacijo v avtoklavu</t>
  </si>
  <si>
    <t xml:space="preserve">Za odrasle, kompatibilen z endoskopi, za večkratno uporabo, </t>
  </si>
  <si>
    <t>Ustnik za preprečevanje ugriza, s trakom</t>
  </si>
  <si>
    <t>Za odrasle, kompatibilen z endoskopi, za enktratno uporabo, z nameščenim trakom za lažjo namestitev</t>
  </si>
  <si>
    <t>Ustnik pediatrični s trakom</t>
  </si>
  <si>
    <t>Iz mehkega materiala in s prednastavljenim trakom, z manjšo odprtino za otroke ali odrasle za vse endoskope (od 15 mm navzdol), in stranskima ličnima odprtinama za aspiracijo, za enkratno uporabo</t>
  </si>
  <si>
    <t>Adapter za balonček pri EUZ</t>
  </si>
  <si>
    <t>Za aplikacijo balončka pri endo-uz</t>
  </si>
  <si>
    <t>Krtačka za čiščenje kanalov endoskopa, za del.kanal 2 - 4,2 mm</t>
  </si>
  <si>
    <t>Obojestranska, kombinirana s krtačko za čiščenje delovnega kanala in krtačko za čiščenje odprtin gumbov, dolžina 1800 - 2300mm, zaščitna kapica za zaščito delovnega kanala endoskopa, za enkratno uporabo, posamezno pakiranje</t>
  </si>
  <si>
    <t>Krtačka za čiščenje kanalov endoskopa, mala  - kratka</t>
  </si>
  <si>
    <t>Za enkratno uporabo, kratka, za delovni kanal 2,0-6,0mm, dolga 30-40 mm,</t>
  </si>
  <si>
    <t>Zamaški za delovni kanal endoskopa</t>
  </si>
  <si>
    <t>Biopsijska valvula za delovni kanal endoskopa za enkratno uporabo, sterilna</t>
  </si>
  <si>
    <t>Marker op polja z endoskopskim uvajanjem</t>
  </si>
  <si>
    <t>Trajno obstojen, sterilen, predhodno pakiran v brizgo ca. 5 ml z zaščito pred iztekom, za enkratno uporabo</t>
  </si>
  <si>
    <t>Zbiralnik odstranjenih polipov</t>
  </si>
  <si>
    <t>Sterilen; iz materialov, ki omogočajo pregled košarice brez odstranjevanja - prozorno ohišje; selektivnost (gostota) lovilne košarice mora biti dovolj velika, da zadrži tudi manjše polipe; možnost menjave lovilne košarice med posegom</t>
  </si>
  <si>
    <t>Ligature za varice, v setu</t>
  </si>
  <si>
    <t>Set, sistem za ligacijo varic, vsaj 6 gumic(latex free), nameščene na nastavku, ki omogoča dobro vidljivost, z vrvico za namestitev nastavka s pomočjo vodilne žice ročaja. Ročaj, ki se obrača za sproščanje gumice. Kompatibilno z endoskopi dimenzije premera 10 mm, minimalno delovni kanal 2,8 mm.</t>
  </si>
  <si>
    <t xml:space="preserve">Zaščita za konico endoskopa, dol. 10-15 cm </t>
  </si>
  <si>
    <t>Endosponge, za enkratno uporabo</t>
  </si>
  <si>
    <t>za endoskope in duodenoskop</t>
  </si>
  <si>
    <t xml:space="preserve">Nastavek distalni za gastroskop </t>
  </si>
  <si>
    <t>preprečuje sluznici blokiranje vidnega polja, stožčasta oblika za lažje tuneliranje v submukozno plast, stranski luknjici za boljši odtok tekočine, zunanji premer 11,5 mm, notranji premer 8 mm, za enkratno uporabo.</t>
  </si>
  <si>
    <t>12.</t>
  </si>
  <si>
    <t>podsklop: POTROŠNI MATERIAL ZA IZVAJANJE BRONHOSKOPIJ</t>
  </si>
  <si>
    <t>POTROŠNI MATERIAL ZA IZVAJANJE BRONHOSKOPIJ</t>
  </si>
  <si>
    <t>Funkcionalno in kakovostno enakovredni kot Olympus</t>
  </si>
  <si>
    <t>Krtačka citološka, dol. ščetke 10 mm, premer ščetke 2.0 mm</t>
  </si>
  <si>
    <t>ščetinice iz nylona, za del. kanal 2.0mm, dolžine 1150mm, radiopačna, oplaščeno vodilo, za enkratno uporabo, posamezno sterilno pakirana</t>
  </si>
  <si>
    <t xml:space="preserve">Igla  aspiracijska biopsijska, dol. igle 13  mm, 21G </t>
  </si>
  <si>
    <t>igla s stransko odprtino za TBNA punkcijo, za delovni kanal 2,0 mm, dolžina 973 mm, za enkratno uporabo</t>
  </si>
  <si>
    <t>Klešče biopsijske, dolžina 1150 - 1200mm, za del. kanal 2.0 mm</t>
  </si>
  <si>
    <t xml:space="preserve">ovalna čeljust z oknom, glavica kleščic z ali brez nihajnega mehanizma za tangentialni odvzem tkiva, oplaščeno vodilo,  za enkratno uporabo, sterilno pakiranje </t>
  </si>
  <si>
    <t>Ventil sukcijski za bronhoskop Fujifilm</t>
  </si>
  <si>
    <t>13.</t>
  </si>
  <si>
    <t>podsklop:  POTROŠNI MATERIAL ZA ENDOSKOP FUJI, ELUXEO 700</t>
  </si>
  <si>
    <t xml:space="preserve"> POTROŠNI MATERIAL ZA ENDOSKOP FUJI, ELUXEO 700</t>
  </si>
  <si>
    <t xml:space="preserve">Ventili za Fujifilm endoskope </t>
  </si>
  <si>
    <t xml:space="preserve">za endoskope Fujifilm </t>
  </si>
  <si>
    <t>kot Fujifilm, VAL1-G7-50</t>
  </si>
  <si>
    <t>za enkratno uporabo</t>
  </si>
  <si>
    <t>Cev povezovalna za co2 insuflator ter stekleničko</t>
  </si>
  <si>
    <t>za STEKLENIČKO Fujifilm ter INSUFLATOR Medivators</t>
  </si>
  <si>
    <t>kot 100165CO2EXTU</t>
  </si>
  <si>
    <t>za večkratno uporabo</t>
  </si>
  <si>
    <t>SET GUMBI (VALVULA END) ZA 1X UP ZA FUJI</t>
  </si>
  <si>
    <t>AC03-212.F7</t>
  </si>
  <si>
    <t>enkratna uporaba</t>
  </si>
  <si>
    <t>14.</t>
  </si>
  <si>
    <t>podsklop:  POTROŠNI MATERIAL ZA ENDOSKOPSKI UZ, Fuji</t>
  </si>
  <si>
    <t xml:space="preserve"> POTROŠNI MATERIAL ZA ENDOSKOPSKI UZ, Fuji</t>
  </si>
  <si>
    <t>Ščetka za čiščenje kanala balona EUZ</t>
  </si>
  <si>
    <t>kot Fujifilm, WB2221FW2</t>
  </si>
  <si>
    <t>za UZ FUJI, EG-580UR</t>
  </si>
  <si>
    <t>Balon za EUZ</t>
  </si>
  <si>
    <t>Cev povezovalna, EUZ</t>
  </si>
  <si>
    <t>15.</t>
  </si>
  <si>
    <t>podsklop:  POTROŠNI MATERIAL ZA ČRPALKO ZA IZPIRANJE EMED</t>
  </si>
  <si>
    <t xml:space="preserve"> POTROŠNI MATERIAL ZA ČRPALKO ZA IZPIRANJE EMED</t>
  </si>
  <si>
    <t>Cev povezovalna za Fujifilm endoskop in črpalko</t>
  </si>
  <si>
    <t>z nepovratno valvulo na strani pritrditve na endoskop, kompatibilna s črpalko za izpiranje EMED Waterfall</t>
  </si>
  <si>
    <t>kot Medivators, kat. št. 100130FU</t>
  </si>
  <si>
    <t>16.</t>
  </si>
  <si>
    <t>podsklop:  POTROŠNI MATERIAL ZA ASPIRACIJSKO ČRPALKO Cherion Victoria</t>
  </si>
  <si>
    <t xml:space="preserve"> POTROŠNI MATERIAL ZA ASPIRACIJSKO ČRPALKO Cherion Victoria</t>
  </si>
  <si>
    <t>Filter zračni za endoskopsko vakumsko črpalko</t>
  </si>
  <si>
    <t>kompatibilen s črpalko Cherion Victoria</t>
  </si>
  <si>
    <t>kot 271-022-001</t>
  </si>
  <si>
    <t>posamično pakiranje</t>
  </si>
  <si>
    <t>Vrečka za zbiranje aspirata</t>
  </si>
  <si>
    <t>vrečka z gelom, integriran pokrov s tesnilnim zamaškom in nepovratnim antibakterijskim filtrom, 2000 ml, za enkratno uporabo, kompatibilna s sukcijsko črpalko Cheiron</t>
  </si>
  <si>
    <t>kot 000-036-016</t>
  </si>
  <si>
    <t>17.</t>
  </si>
  <si>
    <t>podsklop: POTROŠNI MATERIAL ZA BRONHOSKOPE, proizvajalca Olympus</t>
  </si>
  <si>
    <t>POTROŠNI MATERIAL ZA BRONHOSKOPE, proizvajalca Olympus</t>
  </si>
  <si>
    <t>Ventil  biopsijski za bronhoskop Olympus, sterilno</t>
  </si>
  <si>
    <t>kot kat. št. MAJ-210</t>
  </si>
  <si>
    <t>Ventil sukcijski za bronhoskop Olympus, sterilno</t>
  </si>
  <si>
    <t>kot kat. št. MAJ-209</t>
  </si>
  <si>
    <t>18.</t>
  </si>
  <si>
    <t>podsklop: POTROŠNI MATERIAL ZA ELEKTROKOAGULACIJO</t>
  </si>
  <si>
    <t>POTROŠNI MATERIAL ZA ELEKTROKOAGULACIJO</t>
  </si>
  <si>
    <t>SONDA ZA ELEKTROKOAGULACIJO Z ARGON PLAZMO, za kolonoskopijo</t>
  </si>
  <si>
    <t>SONDA ZA ELEKTROKOAGULACIJO Z ARGON PLAZMO, za gastroskopijo.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</si>
</sst>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6R/eYzZOA+MaoZZHJcYmG3E3kMm93BXLUQTU5N4TUPnoY1CO03XDjsx0Gs1VXz2+YEf6ZCxc7fURazp2tYZFFQ==" saltValue="e24mdtQNYHLgyGFHr7Q6C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16-17/25&amp;RStran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e9dhuYKUufaVifxC6A1hWtoGkuMAdPcGmN7PGbOdwxJZe+k6nJr+PZKHo4fLhd5Ma6nx04Rn4sn7bwPPsuDB9w==" saltValue="APJqtjUI5+NqeT3UMbEJX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16-17/25&amp;RStran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CGLnkH70U+TSO17OCoi0sOhvBgyqX08kOvSs0djXGe60Rg7ujKKQVqpENRv6l5yOwZiv96RfLB6vs3IS4JsIgw==" saltValue="nZGq7yYOS1X6eQi08gwk7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16-17/25&amp;RStran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7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  <row r="5" spans="2:2" ht="13.5" thickBot="1" x14ac:dyDescent="0.3"/>
    <row r="6" spans="2:2" x14ac:dyDescent="0.25">
      <c r="B6" s="3"/>
    </row>
    <row r="7" spans="2:2" ht="13.5" thickBot="1" x14ac:dyDescent="0.3">
      <c r="B7" s="5" t="s">
        <v>51</v>
      </c>
    </row>
  </sheetData>
  <sheetProtection algorithmName="SHA-512" hashValue="lMbontmUvJKqG0Axo2TVqVCUq3h6g0Qc8w66Zpr+b3qAvXQoB7X63hytOONQ6YBcNqre41Sy6c2CfpaHOK1XcA==" saltValue="CppqBKSxJLY/hU1Clf5kb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16-17/25&amp;RStran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5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7.7109375" style="1" customWidth="1"/>
    <col min="4" max="4" width="48.42578125" style="1" customWidth="1"/>
    <col min="5" max="5" width="28.85546875" style="1" customWidth="1"/>
    <col min="6" max="6" width="19.7109375" style="1" customWidth="1"/>
    <col min="7" max="7" width="11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53</v>
      </c>
      <c r="C5" s="2" t="s">
        <v>37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54</v>
      </c>
      <c r="B11" s="57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0" t="s">
        <v>81</v>
      </c>
      <c r="X12" s="20" t="s">
        <v>82</v>
      </c>
      <c r="Y12" s="21" t="s">
        <v>83</v>
      </c>
    </row>
    <row r="13" spans="1:25" ht="63.75" x14ac:dyDescent="0.25">
      <c r="A13" s="54" t="s">
        <v>84</v>
      </c>
      <c r="B13" s="9">
        <v>1</v>
      </c>
      <c r="C13" s="22" t="s">
        <v>85</v>
      </c>
      <c r="D13" s="22" t="s">
        <v>86</v>
      </c>
      <c r="E13" s="22" t="s">
        <v>84</v>
      </c>
      <c r="F13" s="22" t="s">
        <v>84</v>
      </c>
      <c r="G13" s="22" t="s">
        <v>84</v>
      </c>
      <c r="H13" s="23" t="s">
        <v>87</v>
      </c>
      <c r="I13" s="24">
        <v>1300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63.75" x14ac:dyDescent="0.25">
      <c r="A14" s="55" t="s">
        <v>84</v>
      </c>
      <c r="B14" s="11">
        <v>2</v>
      </c>
      <c r="C14" s="32" t="s">
        <v>88</v>
      </c>
      <c r="D14" s="32" t="s">
        <v>89</v>
      </c>
      <c r="E14" s="32" t="s">
        <v>84</v>
      </c>
      <c r="F14" s="32" t="s">
        <v>84</v>
      </c>
      <c r="G14" s="32" t="s">
        <v>84</v>
      </c>
      <c r="H14" s="33" t="s">
        <v>87</v>
      </c>
      <c r="I14" s="34">
        <v>120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63.75" x14ac:dyDescent="0.25">
      <c r="A15" s="55" t="s">
        <v>84</v>
      </c>
      <c r="B15" s="11">
        <v>3</v>
      </c>
      <c r="C15" s="32" t="s">
        <v>90</v>
      </c>
      <c r="D15" s="32" t="s">
        <v>91</v>
      </c>
      <c r="E15" s="32" t="s">
        <v>84</v>
      </c>
      <c r="F15" s="32" t="s">
        <v>84</v>
      </c>
      <c r="G15" s="32" t="s">
        <v>84</v>
      </c>
      <c r="H15" s="33" t="s">
        <v>87</v>
      </c>
      <c r="I15" s="34">
        <v>40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84</v>
      </c>
      <c r="B16" s="11">
        <v>4</v>
      </c>
      <c r="C16" s="32" t="s">
        <v>92</v>
      </c>
      <c r="D16" s="32" t="s">
        <v>93</v>
      </c>
      <c r="E16" s="32" t="s">
        <v>84</v>
      </c>
      <c r="F16" s="32" t="s">
        <v>84</v>
      </c>
      <c r="G16" s="32" t="s">
        <v>84</v>
      </c>
      <c r="H16" s="33" t="s">
        <v>87</v>
      </c>
      <c r="I16" s="34">
        <v>160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64.5" thickBot="1" x14ac:dyDescent="0.3">
      <c r="A17" s="56" t="s">
        <v>84</v>
      </c>
      <c r="B17" s="13">
        <v>5</v>
      </c>
      <c r="C17" s="42" t="s">
        <v>94</v>
      </c>
      <c r="D17" s="42" t="s">
        <v>95</v>
      </c>
      <c r="E17" s="42" t="s">
        <v>84</v>
      </c>
      <c r="F17" s="42" t="s">
        <v>84</v>
      </c>
      <c r="G17" s="42" t="s">
        <v>84</v>
      </c>
      <c r="H17" s="43" t="s">
        <v>87</v>
      </c>
      <c r="I17" s="44">
        <v>20</v>
      </c>
      <c r="J17" s="60"/>
      <c r="K17" s="13">
        <v>1</v>
      </c>
      <c r="L17" s="45"/>
      <c r="M17" s="46"/>
      <c r="N17" s="47">
        <f>IF(M17&gt;0,ROUND(L17/M17,4),0)</f>
        <v>0</v>
      </c>
      <c r="O17" s="48"/>
      <c r="P17" s="49"/>
      <c r="Q17" s="47">
        <f>ROUND(ROUND(N17,4)*(1-O17),4)</f>
        <v>0</v>
      </c>
      <c r="R17" s="47">
        <f>ROUND(ROUND(Q17,4)*(1+P17),4)</f>
        <v>0</v>
      </c>
      <c r="S17" s="47">
        <f>ROUND($I17*Q17,4)</f>
        <v>0</v>
      </c>
      <c r="T17" s="47">
        <f>ROUND($I17*R17,4)</f>
        <v>0</v>
      </c>
      <c r="U17" s="50"/>
      <c r="V17" s="50"/>
      <c r="W17" s="50"/>
      <c r="X17" s="50"/>
      <c r="Y17" s="51"/>
    </row>
    <row r="18" spans="1:25" ht="13.5" thickBot="1" x14ac:dyDescent="0.3">
      <c r="R18" s="61" t="s">
        <v>96</v>
      </c>
      <c r="S18" s="62">
        <f>SUM(S13:S17)</f>
        <v>0</v>
      </c>
      <c r="T18" s="63">
        <f>SUM(T13:T17)</f>
        <v>0</v>
      </c>
    </row>
    <row r="20" spans="1:25" ht="13.5" thickBot="1" x14ac:dyDescent="0.3"/>
    <row r="21" spans="1:25" ht="13.5" thickBot="1" x14ac:dyDescent="0.3">
      <c r="A21" s="52" t="s">
        <v>54</v>
      </c>
      <c r="B21" s="57" t="s">
        <v>97</v>
      </c>
      <c r="C21" s="18" t="s">
        <v>98</v>
      </c>
      <c r="D21" s="18"/>
      <c r="E21" s="18"/>
      <c r="F21" s="18"/>
      <c r="G21" s="18"/>
      <c r="H21" s="18" t="s">
        <v>99</v>
      </c>
      <c r="I21" s="18"/>
      <c r="J21" s="8"/>
      <c r="K21" s="7"/>
      <c r="L21" s="18" t="s">
        <v>100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8"/>
    </row>
    <row r="22" spans="1:25" ht="51.75" thickBot="1" x14ac:dyDescent="0.3">
      <c r="A22" s="53" t="s">
        <v>59</v>
      </c>
      <c r="B22" s="19" t="s">
        <v>60</v>
      </c>
      <c r="C22" s="20" t="s">
        <v>61</v>
      </c>
      <c r="D22" s="20" t="s">
        <v>62</v>
      </c>
      <c r="E22" s="20" t="s">
        <v>63</v>
      </c>
      <c r="F22" s="20" t="s">
        <v>64</v>
      </c>
      <c r="G22" s="20" t="s">
        <v>65</v>
      </c>
      <c r="H22" s="20" t="s">
        <v>66</v>
      </c>
      <c r="I22" s="20" t="s">
        <v>67</v>
      </c>
      <c r="J22" s="21" t="s">
        <v>68</v>
      </c>
      <c r="K22" s="19" t="s">
        <v>69</v>
      </c>
      <c r="L22" s="20" t="s">
        <v>70</v>
      </c>
      <c r="M22" s="20" t="s">
        <v>71</v>
      </c>
      <c r="N22" s="20" t="s">
        <v>72</v>
      </c>
      <c r="O22" s="20" t="s">
        <v>73</v>
      </c>
      <c r="P22" s="20" t="s">
        <v>74</v>
      </c>
      <c r="Q22" s="20" t="s">
        <v>75</v>
      </c>
      <c r="R22" s="20" t="s">
        <v>76</v>
      </c>
      <c r="S22" s="20" t="s">
        <v>77</v>
      </c>
      <c r="T22" s="20" t="s">
        <v>78</v>
      </c>
      <c r="U22" s="20" t="s">
        <v>79</v>
      </c>
      <c r="V22" s="20" t="s">
        <v>80</v>
      </c>
      <c r="W22" s="20" t="s">
        <v>81</v>
      </c>
      <c r="X22" s="20" t="s">
        <v>82</v>
      </c>
      <c r="Y22" s="21" t="s">
        <v>83</v>
      </c>
    </row>
    <row r="23" spans="1:25" ht="26.25" thickBot="1" x14ac:dyDescent="0.3">
      <c r="A23" s="74" t="s">
        <v>84</v>
      </c>
      <c r="B23" s="75">
        <v>1</v>
      </c>
      <c r="C23" s="64" t="s">
        <v>101</v>
      </c>
      <c r="D23" s="64" t="s">
        <v>102</v>
      </c>
      <c r="E23" s="64" t="s">
        <v>103</v>
      </c>
      <c r="F23" s="64" t="s">
        <v>84</v>
      </c>
      <c r="G23" s="64" t="s">
        <v>84</v>
      </c>
      <c r="H23" s="65" t="s">
        <v>87</v>
      </c>
      <c r="I23" s="66">
        <v>600</v>
      </c>
      <c r="J23" s="76"/>
      <c r="K23" s="75">
        <v>1</v>
      </c>
      <c r="L23" s="67"/>
      <c r="M23" s="68"/>
      <c r="N23" s="69">
        <f>IF(M23&gt;0,ROUND(L23/M23,4),0)</f>
        <v>0</v>
      </c>
      <c r="O23" s="70"/>
      <c r="P23" s="71"/>
      <c r="Q23" s="69">
        <f>ROUND(ROUND(N23,4)*(1-O23),4)</f>
        <v>0</v>
      </c>
      <c r="R23" s="69">
        <f>ROUND(ROUND(Q23,4)*(1+P23),4)</f>
        <v>0</v>
      </c>
      <c r="S23" s="69">
        <f>ROUND($I23*Q23,4)</f>
        <v>0</v>
      </c>
      <c r="T23" s="69">
        <f>ROUND($I23*R23,4)</f>
        <v>0</v>
      </c>
      <c r="U23" s="72"/>
      <c r="V23" s="72"/>
      <c r="W23" s="72"/>
      <c r="X23" s="72"/>
      <c r="Y23" s="73"/>
    </row>
    <row r="24" spans="1:25" ht="13.5" thickBot="1" x14ac:dyDescent="0.3">
      <c r="R24" s="61" t="s">
        <v>96</v>
      </c>
      <c r="S24" s="62">
        <f>SUM(S23:S23)</f>
        <v>0</v>
      </c>
      <c r="T24" s="63">
        <f>SUM(T23:T23)</f>
        <v>0</v>
      </c>
    </row>
    <row r="26" spans="1:25" ht="13.5" thickBot="1" x14ac:dyDescent="0.3"/>
    <row r="27" spans="1:25" ht="13.5" thickBot="1" x14ac:dyDescent="0.3">
      <c r="A27" s="52" t="s">
        <v>54</v>
      </c>
      <c r="B27" s="57" t="s">
        <v>104</v>
      </c>
      <c r="C27" s="18" t="s">
        <v>105</v>
      </c>
      <c r="D27" s="18"/>
      <c r="E27" s="18"/>
      <c r="F27" s="18"/>
      <c r="G27" s="18"/>
      <c r="H27" s="18" t="s">
        <v>99</v>
      </c>
      <c r="I27" s="18"/>
      <c r="J27" s="8"/>
      <c r="K27" s="7"/>
      <c r="L27" s="18" t="s">
        <v>106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8"/>
    </row>
    <row r="28" spans="1:25" ht="51.75" thickBot="1" x14ac:dyDescent="0.3">
      <c r="A28" s="53" t="s">
        <v>59</v>
      </c>
      <c r="B28" s="19" t="s">
        <v>60</v>
      </c>
      <c r="C28" s="20" t="s">
        <v>61</v>
      </c>
      <c r="D28" s="20" t="s">
        <v>62</v>
      </c>
      <c r="E28" s="20" t="s">
        <v>63</v>
      </c>
      <c r="F28" s="20" t="s">
        <v>64</v>
      </c>
      <c r="G28" s="20" t="s">
        <v>65</v>
      </c>
      <c r="H28" s="20" t="s">
        <v>66</v>
      </c>
      <c r="I28" s="20" t="s">
        <v>67</v>
      </c>
      <c r="J28" s="21" t="s">
        <v>68</v>
      </c>
      <c r="K28" s="19" t="s">
        <v>69</v>
      </c>
      <c r="L28" s="20" t="s">
        <v>70</v>
      </c>
      <c r="M28" s="20" t="s">
        <v>71</v>
      </c>
      <c r="N28" s="20" t="s">
        <v>72</v>
      </c>
      <c r="O28" s="20" t="s">
        <v>73</v>
      </c>
      <c r="P28" s="20" t="s">
        <v>74</v>
      </c>
      <c r="Q28" s="20" t="s">
        <v>75</v>
      </c>
      <c r="R28" s="20" t="s">
        <v>76</v>
      </c>
      <c r="S28" s="20" t="s">
        <v>77</v>
      </c>
      <c r="T28" s="20" t="s">
        <v>78</v>
      </c>
      <c r="U28" s="20" t="s">
        <v>79</v>
      </c>
      <c r="V28" s="20" t="s">
        <v>80</v>
      </c>
      <c r="W28" s="20" t="s">
        <v>81</v>
      </c>
      <c r="X28" s="20" t="s">
        <v>82</v>
      </c>
      <c r="Y28" s="21" t="s">
        <v>83</v>
      </c>
    </row>
    <row r="29" spans="1:25" ht="38.25" x14ac:dyDescent="0.25">
      <c r="A29" s="54" t="s">
        <v>84</v>
      </c>
      <c r="B29" s="9">
        <v>1</v>
      </c>
      <c r="C29" s="22" t="s">
        <v>107</v>
      </c>
      <c r="D29" s="22" t="s">
        <v>108</v>
      </c>
      <c r="E29" s="22" t="s">
        <v>84</v>
      </c>
      <c r="F29" s="22" t="s">
        <v>84</v>
      </c>
      <c r="G29" s="22" t="s">
        <v>84</v>
      </c>
      <c r="H29" s="23" t="s">
        <v>87</v>
      </c>
      <c r="I29" s="24">
        <v>3640</v>
      </c>
      <c r="J29" s="58"/>
      <c r="K29" s="9">
        <v>1</v>
      </c>
      <c r="L29" s="25"/>
      <c r="M29" s="26"/>
      <c r="N29" s="27">
        <f>IF(M29&gt;0,ROUND(L29/M29,4),0)</f>
        <v>0</v>
      </c>
      <c r="O29" s="28"/>
      <c r="P29" s="29"/>
      <c r="Q29" s="27">
        <f>ROUND(ROUND(N29,4)*(1-O29),4)</f>
        <v>0</v>
      </c>
      <c r="R29" s="27">
        <f>ROUND(ROUND(Q29,4)*(1+P29),4)</f>
        <v>0</v>
      </c>
      <c r="S29" s="27">
        <f>ROUND($I29*Q29,4)</f>
        <v>0</v>
      </c>
      <c r="T29" s="27">
        <f>ROUND($I29*R29,4)</f>
        <v>0</v>
      </c>
      <c r="U29" s="30"/>
      <c r="V29" s="30"/>
      <c r="W29" s="30"/>
      <c r="X29" s="30"/>
      <c r="Y29" s="31"/>
    </row>
    <row r="30" spans="1:25" ht="39" thickBot="1" x14ac:dyDescent="0.3">
      <c r="A30" s="56" t="s">
        <v>84</v>
      </c>
      <c r="B30" s="13">
        <v>2</v>
      </c>
      <c r="C30" s="42" t="s">
        <v>109</v>
      </c>
      <c r="D30" s="42" t="s">
        <v>110</v>
      </c>
      <c r="E30" s="42" t="s">
        <v>84</v>
      </c>
      <c r="F30" s="42" t="s">
        <v>84</v>
      </c>
      <c r="G30" s="42" t="s">
        <v>84</v>
      </c>
      <c r="H30" s="43" t="s">
        <v>87</v>
      </c>
      <c r="I30" s="44">
        <v>880</v>
      </c>
      <c r="J30" s="60"/>
      <c r="K30" s="13">
        <v>1</v>
      </c>
      <c r="L30" s="45"/>
      <c r="M30" s="46"/>
      <c r="N30" s="47">
        <f>IF(M30&gt;0,ROUND(L30/M30,4),0)</f>
        <v>0</v>
      </c>
      <c r="O30" s="48"/>
      <c r="P30" s="49"/>
      <c r="Q30" s="47">
        <f>ROUND(ROUND(N30,4)*(1-O30),4)</f>
        <v>0</v>
      </c>
      <c r="R30" s="47">
        <f>ROUND(ROUND(Q30,4)*(1+P30),4)</f>
        <v>0</v>
      </c>
      <c r="S30" s="47">
        <f>ROUND($I30*Q30,4)</f>
        <v>0</v>
      </c>
      <c r="T30" s="47">
        <f>ROUND($I30*R30,4)</f>
        <v>0</v>
      </c>
      <c r="U30" s="50"/>
      <c r="V30" s="50"/>
      <c r="W30" s="50"/>
      <c r="X30" s="50"/>
      <c r="Y30" s="51"/>
    </row>
    <row r="31" spans="1:25" ht="13.5" thickBot="1" x14ac:dyDescent="0.3">
      <c r="R31" s="61" t="s">
        <v>96</v>
      </c>
      <c r="S31" s="62">
        <f>SUM(S29:S30)</f>
        <v>0</v>
      </c>
      <c r="T31" s="63">
        <f>SUM(T29:T30)</f>
        <v>0</v>
      </c>
    </row>
    <row r="33" spans="1:25" ht="13.5" thickBot="1" x14ac:dyDescent="0.3"/>
    <row r="34" spans="1:25" ht="13.5" thickBot="1" x14ac:dyDescent="0.3">
      <c r="A34" s="52" t="s">
        <v>54</v>
      </c>
      <c r="B34" s="57" t="s">
        <v>111</v>
      </c>
      <c r="C34" s="18" t="s">
        <v>112</v>
      </c>
      <c r="D34" s="18"/>
      <c r="E34" s="18"/>
      <c r="F34" s="18"/>
      <c r="G34" s="18"/>
      <c r="H34" s="18" t="s">
        <v>99</v>
      </c>
      <c r="I34" s="18"/>
      <c r="J34" s="8"/>
      <c r="K34" s="7"/>
      <c r="L34" s="18" t="s">
        <v>113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8"/>
    </row>
    <row r="35" spans="1:25" ht="51.75" thickBot="1" x14ac:dyDescent="0.3">
      <c r="A35" s="53" t="s">
        <v>59</v>
      </c>
      <c r="B35" s="19" t="s">
        <v>60</v>
      </c>
      <c r="C35" s="20" t="s">
        <v>61</v>
      </c>
      <c r="D35" s="20" t="s">
        <v>62</v>
      </c>
      <c r="E35" s="20" t="s">
        <v>63</v>
      </c>
      <c r="F35" s="20" t="s">
        <v>64</v>
      </c>
      <c r="G35" s="20" t="s">
        <v>65</v>
      </c>
      <c r="H35" s="20" t="s">
        <v>66</v>
      </c>
      <c r="I35" s="20" t="s">
        <v>67</v>
      </c>
      <c r="J35" s="21" t="s">
        <v>68</v>
      </c>
      <c r="K35" s="19" t="s">
        <v>69</v>
      </c>
      <c r="L35" s="20" t="s">
        <v>70</v>
      </c>
      <c r="M35" s="20" t="s">
        <v>71</v>
      </c>
      <c r="N35" s="20" t="s">
        <v>72</v>
      </c>
      <c r="O35" s="20" t="s">
        <v>73</v>
      </c>
      <c r="P35" s="20" t="s">
        <v>74</v>
      </c>
      <c r="Q35" s="20" t="s">
        <v>75</v>
      </c>
      <c r="R35" s="20" t="s">
        <v>76</v>
      </c>
      <c r="S35" s="20" t="s">
        <v>77</v>
      </c>
      <c r="T35" s="20" t="s">
        <v>78</v>
      </c>
      <c r="U35" s="20" t="s">
        <v>79</v>
      </c>
      <c r="V35" s="20" t="s">
        <v>80</v>
      </c>
      <c r="W35" s="20" t="s">
        <v>81</v>
      </c>
      <c r="X35" s="20" t="s">
        <v>82</v>
      </c>
      <c r="Y35" s="21" t="s">
        <v>83</v>
      </c>
    </row>
    <row r="36" spans="1:25" ht="25.5" x14ac:dyDescent="0.25">
      <c r="A36" s="54" t="s">
        <v>84</v>
      </c>
      <c r="B36" s="9">
        <v>1</v>
      </c>
      <c r="C36" s="22" t="s">
        <v>114</v>
      </c>
      <c r="D36" s="22" t="s">
        <v>115</v>
      </c>
      <c r="E36" s="22" t="s">
        <v>84</v>
      </c>
      <c r="F36" s="22" t="s">
        <v>84</v>
      </c>
      <c r="G36" s="22" t="s">
        <v>84</v>
      </c>
      <c r="H36" s="23" t="s">
        <v>87</v>
      </c>
      <c r="I36" s="24">
        <v>10</v>
      </c>
      <c r="J36" s="58"/>
      <c r="K36" s="9">
        <v>1</v>
      </c>
      <c r="L36" s="25"/>
      <c r="M36" s="26"/>
      <c r="N36" s="27">
        <f>IF(M36&gt;0,ROUND(L36/M36,4),0)</f>
        <v>0</v>
      </c>
      <c r="O36" s="28"/>
      <c r="P36" s="29"/>
      <c r="Q36" s="27">
        <f>ROUND(ROUND(N36,4)*(1-O36),4)</f>
        <v>0</v>
      </c>
      <c r="R36" s="27">
        <f>ROUND(ROUND(Q36,4)*(1+P36),4)</f>
        <v>0</v>
      </c>
      <c r="S36" s="27">
        <f>ROUND($I36*Q36,4)</f>
        <v>0</v>
      </c>
      <c r="T36" s="27">
        <f>ROUND($I36*R36,4)</f>
        <v>0</v>
      </c>
      <c r="U36" s="30"/>
      <c r="V36" s="30"/>
      <c r="W36" s="30"/>
      <c r="X36" s="30"/>
      <c r="Y36" s="31"/>
    </row>
    <row r="37" spans="1:25" ht="26.25" thickBot="1" x14ac:dyDescent="0.3">
      <c r="A37" s="56" t="s">
        <v>84</v>
      </c>
      <c r="B37" s="13">
        <v>2</v>
      </c>
      <c r="C37" s="42" t="s">
        <v>116</v>
      </c>
      <c r="D37" s="42" t="s">
        <v>117</v>
      </c>
      <c r="E37" s="42" t="s">
        <v>84</v>
      </c>
      <c r="F37" s="42" t="s">
        <v>84</v>
      </c>
      <c r="G37" s="42" t="s">
        <v>84</v>
      </c>
      <c r="H37" s="43" t="s">
        <v>87</v>
      </c>
      <c r="I37" s="44">
        <v>660</v>
      </c>
      <c r="J37" s="60"/>
      <c r="K37" s="13">
        <v>1</v>
      </c>
      <c r="L37" s="45"/>
      <c r="M37" s="46"/>
      <c r="N37" s="47">
        <f>IF(M37&gt;0,ROUND(L37/M37,4),0)</f>
        <v>0</v>
      </c>
      <c r="O37" s="48"/>
      <c r="P37" s="49"/>
      <c r="Q37" s="47">
        <f>ROUND(ROUND(N37,4)*(1-O37),4)</f>
        <v>0</v>
      </c>
      <c r="R37" s="47">
        <f>ROUND(ROUND(Q37,4)*(1+P37),4)</f>
        <v>0</v>
      </c>
      <c r="S37" s="47">
        <f>ROUND($I37*Q37,4)</f>
        <v>0</v>
      </c>
      <c r="T37" s="47">
        <f>ROUND($I37*R37,4)</f>
        <v>0</v>
      </c>
      <c r="U37" s="50"/>
      <c r="V37" s="50"/>
      <c r="W37" s="50"/>
      <c r="X37" s="50"/>
      <c r="Y37" s="51"/>
    </row>
    <row r="38" spans="1:25" ht="13.5" thickBot="1" x14ac:dyDescent="0.3">
      <c r="R38" s="61" t="s">
        <v>96</v>
      </c>
      <c r="S38" s="62">
        <f>SUM(S36:S37)</f>
        <v>0</v>
      </c>
      <c r="T38" s="63">
        <f>SUM(T36:T37)</f>
        <v>0</v>
      </c>
    </row>
    <row r="40" spans="1:25" ht="13.5" thickBot="1" x14ac:dyDescent="0.3"/>
    <row r="41" spans="1:25" ht="13.5" thickBot="1" x14ac:dyDescent="0.3">
      <c r="A41" s="52" t="s">
        <v>54</v>
      </c>
      <c r="B41" s="57" t="s">
        <v>118</v>
      </c>
      <c r="C41" s="18" t="s">
        <v>119</v>
      </c>
      <c r="D41" s="18"/>
      <c r="E41" s="18"/>
      <c r="F41" s="18"/>
      <c r="G41" s="18"/>
      <c r="H41" s="18" t="s">
        <v>99</v>
      </c>
      <c r="I41" s="18"/>
      <c r="J41" s="8"/>
      <c r="K41" s="7"/>
      <c r="L41" s="18" t="s">
        <v>120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8"/>
    </row>
    <row r="42" spans="1:25" ht="51.75" thickBot="1" x14ac:dyDescent="0.3">
      <c r="A42" s="53" t="s">
        <v>59</v>
      </c>
      <c r="B42" s="19" t="s">
        <v>60</v>
      </c>
      <c r="C42" s="20" t="s">
        <v>61</v>
      </c>
      <c r="D42" s="20" t="s">
        <v>62</v>
      </c>
      <c r="E42" s="20" t="s">
        <v>63</v>
      </c>
      <c r="F42" s="20" t="s">
        <v>64</v>
      </c>
      <c r="G42" s="20" t="s">
        <v>65</v>
      </c>
      <c r="H42" s="20" t="s">
        <v>66</v>
      </c>
      <c r="I42" s="20" t="s">
        <v>67</v>
      </c>
      <c r="J42" s="21" t="s">
        <v>68</v>
      </c>
      <c r="K42" s="19" t="s">
        <v>69</v>
      </c>
      <c r="L42" s="20" t="s">
        <v>70</v>
      </c>
      <c r="M42" s="20" t="s">
        <v>71</v>
      </c>
      <c r="N42" s="20" t="s">
        <v>72</v>
      </c>
      <c r="O42" s="20" t="s">
        <v>73</v>
      </c>
      <c r="P42" s="20" t="s">
        <v>74</v>
      </c>
      <c r="Q42" s="20" t="s">
        <v>75</v>
      </c>
      <c r="R42" s="20" t="s">
        <v>76</v>
      </c>
      <c r="S42" s="20" t="s">
        <v>77</v>
      </c>
      <c r="T42" s="20" t="s">
        <v>78</v>
      </c>
      <c r="U42" s="20" t="s">
        <v>79</v>
      </c>
      <c r="V42" s="20" t="s">
        <v>80</v>
      </c>
      <c r="W42" s="20" t="s">
        <v>81</v>
      </c>
      <c r="X42" s="20" t="s">
        <v>82</v>
      </c>
      <c r="Y42" s="21" t="s">
        <v>83</v>
      </c>
    </row>
    <row r="43" spans="1:25" ht="102.75" thickBot="1" x14ac:dyDescent="0.3">
      <c r="A43" s="74" t="s">
        <v>84</v>
      </c>
      <c r="B43" s="75">
        <v>1</v>
      </c>
      <c r="C43" s="64" t="s">
        <v>121</v>
      </c>
      <c r="D43" s="64" t="s">
        <v>122</v>
      </c>
      <c r="E43" s="64" t="s">
        <v>84</v>
      </c>
      <c r="F43" s="64" t="s">
        <v>84</v>
      </c>
      <c r="G43" s="64" t="s">
        <v>84</v>
      </c>
      <c r="H43" s="65" t="s">
        <v>87</v>
      </c>
      <c r="I43" s="66">
        <v>20</v>
      </c>
      <c r="J43" s="76"/>
      <c r="K43" s="75">
        <v>1</v>
      </c>
      <c r="L43" s="67"/>
      <c r="M43" s="68"/>
      <c r="N43" s="69">
        <f>IF(M43&gt;0,ROUND(L43/M43,4),0)</f>
        <v>0</v>
      </c>
      <c r="O43" s="70"/>
      <c r="P43" s="71"/>
      <c r="Q43" s="69">
        <f>ROUND(ROUND(N43,4)*(1-O43),4)</f>
        <v>0</v>
      </c>
      <c r="R43" s="69">
        <f>ROUND(ROUND(Q43,4)*(1+P43),4)</f>
        <v>0</v>
      </c>
      <c r="S43" s="69">
        <f>ROUND($I43*Q43,4)</f>
        <v>0</v>
      </c>
      <c r="T43" s="69">
        <f>ROUND($I43*R43,4)</f>
        <v>0</v>
      </c>
      <c r="U43" s="72"/>
      <c r="V43" s="72"/>
      <c r="W43" s="72"/>
      <c r="X43" s="72"/>
      <c r="Y43" s="73"/>
    </row>
    <row r="44" spans="1:25" ht="13.5" thickBot="1" x14ac:dyDescent="0.3">
      <c r="R44" s="61" t="s">
        <v>96</v>
      </c>
      <c r="S44" s="62">
        <f>SUM(S43:S43)</f>
        <v>0</v>
      </c>
      <c r="T44" s="63">
        <f>SUM(T43:T43)</f>
        <v>0</v>
      </c>
    </row>
    <row r="46" spans="1:25" ht="13.5" thickBot="1" x14ac:dyDescent="0.3"/>
    <row r="47" spans="1:25" ht="13.5" thickBot="1" x14ac:dyDescent="0.3">
      <c r="A47" s="52" t="s">
        <v>54</v>
      </c>
      <c r="B47" s="57" t="s">
        <v>123</v>
      </c>
      <c r="C47" s="18" t="s">
        <v>124</v>
      </c>
      <c r="D47" s="18"/>
      <c r="E47" s="18"/>
      <c r="F47" s="18"/>
      <c r="G47" s="18"/>
      <c r="H47" s="18" t="s">
        <v>57</v>
      </c>
      <c r="I47" s="18"/>
      <c r="J47" s="8"/>
      <c r="K47" s="7"/>
      <c r="L47" s="18" t="s">
        <v>125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8"/>
    </row>
    <row r="48" spans="1:25" ht="51.75" thickBot="1" x14ac:dyDescent="0.3">
      <c r="A48" s="53" t="s">
        <v>59</v>
      </c>
      <c r="B48" s="19" t="s">
        <v>60</v>
      </c>
      <c r="C48" s="20" t="s">
        <v>61</v>
      </c>
      <c r="D48" s="20" t="s">
        <v>62</v>
      </c>
      <c r="E48" s="20" t="s">
        <v>63</v>
      </c>
      <c r="F48" s="20" t="s">
        <v>64</v>
      </c>
      <c r="G48" s="20" t="s">
        <v>65</v>
      </c>
      <c r="H48" s="20" t="s">
        <v>66</v>
      </c>
      <c r="I48" s="20" t="s">
        <v>67</v>
      </c>
      <c r="J48" s="21" t="s">
        <v>68</v>
      </c>
      <c r="K48" s="19" t="s">
        <v>69</v>
      </c>
      <c r="L48" s="20" t="s">
        <v>70</v>
      </c>
      <c r="M48" s="20" t="s">
        <v>71</v>
      </c>
      <c r="N48" s="20" t="s">
        <v>72</v>
      </c>
      <c r="O48" s="20" t="s">
        <v>73</v>
      </c>
      <c r="P48" s="20" t="s">
        <v>74</v>
      </c>
      <c r="Q48" s="20" t="s">
        <v>75</v>
      </c>
      <c r="R48" s="20" t="s">
        <v>76</v>
      </c>
      <c r="S48" s="20" t="s">
        <v>77</v>
      </c>
      <c r="T48" s="20" t="s">
        <v>78</v>
      </c>
      <c r="U48" s="20" t="s">
        <v>79</v>
      </c>
      <c r="V48" s="20" t="s">
        <v>80</v>
      </c>
      <c r="W48" s="20" t="s">
        <v>81</v>
      </c>
      <c r="X48" s="20" t="s">
        <v>82</v>
      </c>
      <c r="Y48" s="21" t="s">
        <v>83</v>
      </c>
    </row>
    <row r="49" spans="1:25" ht="51" x14ac:dyDescent="0.25">
      <c r="A49" s="54" t="s">
        <v>84</v>
      </c>
      <c r="B49" s="9">
        <v>1</v>
      </c>
      <c r="C49" s="22" t="s">
        <v>126</v>
      </c>
      <c r="D49" s="22" t="s">
        <v>127</v>
      </c>
      <c r="E49" s="22" t="s">
        <v>84</v>
      </c>
      <c r="F49" s="22" t="s">
        <v>84</v>
      </c>
      <c r="G49" s="22" t="s">
        <v>84</v>
      </c>
      <c r="H49" s="23" t="s">
        <v>87</v>
      </c>
      <c r="I49" s="24">
        <v>10</v>
      </c>
      <c r="J49" s="58"/>
      <c r="K49" s="9">
        <v>1</v>
      </c>
      <c r="L49" s="25"/>
      <c r="M49" s="26"/>
      <c r="N49" s="27">
        <f>IF(M49&gt;0,ROUND(L49/M49,4),0)</f>
        <v>0</v>
      </c>
      <c r="O49" s="28"/>
      <c r="P49" s="29"/>
      <c r="Q49" s="27">
        <f>ROUND(ROUND(N49,4)*(1-O49),4)</f>
        <v>0</v>
      </c>
      <c r="R49" s="27">
        <f>ROUND(ROUND(Q49,4)*(1+P49),4)</f>
        <v>0</v>
      </c>
      <c r="S49" s="27">
        <f>ROUND($I49*Q49,4)</f>
        <v>0</v>
      </c>
      <c r="T49" s="27">
        <f>ROUND($I49*R49,4)</f>
        <v>0</v>
      </c>
      <c r="U49" s="30"/>
      <c r="V49" s="30"/>
      <c r="W49" s="30"/>
      <c r="X49" s="30"/>
      <c r="Y49" s="31"/>
    </row>
    <row r="50" spans="1:25" ht="26.25" thickBot="1" x14ac:dyDescent="0.3">
      <c r="A50" s="56" t="s">
        <v>84</v>
      </c>
      <c r="B50" s="13">
        <v>2</v>
      </c>
      <c r="C50" s="42" t="s">
        <v>128</v>
      </c>
      <c r="D50" s="42" t="s">
        <v>129</v>
      </c>
      <c r="E50" s="42" t="s">
        <v>84</v>
      </c>
      <c r="F50" s="42" t="s">
        <v>84</v>
      </c>
      <c r="G50" s="42" t="s">
        <v>84</v>
      </c>
      <c r="H50" s="43" t="s">
        <v>87</v>
      </c>
      <c r="I50" s="44">
        <v>3</v>
      </c>
      <c r="J50" s="60"/>
      <c r="K50" s="13">
        <v>1</v>
      </c>
      <c r="L50" s="45"/>
      <c r="M50" s="46"/>
      <c r="N50" s="47">
        <f>IF(M50&gt;0,ROUND(L50/M50,4),0)</f>
        <v>0</v>
      </c>
      <c r="O50" s="48"/>
      <c r="P50" s="49"/>
      <c r="Q50" s="47">
        <f>ROUND(ROUND(N50,4)*(1-O50),4)</f>
        <v>0</v>
      </c>
      <c r="R50" s="47">
        <f>ROUND(ROUND(Q50,4)*(1+P50),4)</f>
        <v>0</v>
      </c>
      <c r="S50" s="47">
        <f>ROUND($I50*Q50,4)</f>
        <v>0</v>
      </c>
      <c r="T50" s="47">
        <f>ROUND($I50*R50,4)</f>
        <v>0</v>
      </c>
      <c r="U50" s="50"/>
      <c r="V50" s="50"/>
      <c r="W50" s="50"/>
      <c r="X50" s="50"/>
      <c r="Y50" s="51"/>
    </row>
    <row r="51" spans="1:25" ht="13.5" thickBot="1" x14ac:dyDescent="0.3">
      <c r="R51" s="61" t="s">
        <v>96</v>
      </c>
      <c r="S51" s="62">
        <f>SUM(S49:S50)</f>
        <v>0</v>
      </c>
      <c r="T51" s="63">
        <f>SUM(T49:T50)</f>
        <v>0</v>
      </c>
    </row>
    <row r="53" spans="1:25" ht="13.5" thickBot="1" x14ac:dyDescent="0.3"/>
    <row r="54" spans="1:25" ht="13.5" thickBot="1" x14ac:dyDescent="0.3">
      <c r="A54" s="52" t="s">
        <v>54</v>
      </c>
      <c r="B54" s="57" t="s">
        <v>130</v>
      </c>
      <c r="C54" s="18" t="s">
        <v>131</v>
      </c>
      <c r="D54" s="18"/>
      <c r="E54" s="18"/>
      <c r="F54" s="18"/>
      <c r="G54" s="18"/>
      <c r="H54" s="18" t="s">
        <v>99</v>
      </c>
      <c r="I54" s="18"/>
      <c r="J54" s="8"/>
      <c r="K54" s="7"/>
      <c r="L54" s="18" t="s">
        <v>132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8"/>
    </row>
    <row r="55" spans="1:25" ht="51.75" thickBot="1" x14ac:dyDescent="0.3">
      <c r="A55" s="53" t="s">
        <v>59</v>
      </c>
      <c r="B55" s="19" t="s">
        <v>60</v>
      </c>
      <c r="C55" s="20" t="s">
        <v>61</v>
      </c>
      <c r="D55" s="20" t="s">
        <v>133</v>
      </c>
      <c r="E55" s="20" t="s">
        <v>63</v>
      </c>
      <c r="F55" s="20" t="s">
        <v>64</v>
      </c>
      <c r="G55" s="20" t="s">
        <v>65</v>
      </c>
      <c r="H55" s="20" t="s">
        <v>66</v>
      </c>
      <c r="I55" s="20" t="s">
        <v>67</v>
      </c>
      <c r="J55" s="21" t="s">
        <v>68</v>
      </c>
      <c r="K55" s="19" t="s">
        <v>69</v>
      </c>
      <c r="L55" s="20" t="s">
        <v>70</v>
      </c>
      <c r="M55" s="20" t="s">
        <v>71</v>
      </c>
      <c r="N55" s="20" t="s">
        <v>72</v>
      </c>
      <c r="O55" s="20" t="s">
        <v>73</v>
      </c>
      <c r="P55" s="20" t="s">
        <v>74</v>
      </c>
      <c r="Q55" s="20" t="s">
        <v>75</v>
      </c>
      <c r="R55" s="20" t="s">
        <v>76</v>
      </c>
      <c r="S55" s="20" t="s">
        <v>77</v>
      </c>
      <c r="T55" s="20" t="s">
        <v>78</v>
      </c>
      <c r="U55" s="20" t="s">
        <v>79</v>
      </c>
      <c r="V55" s="20" t="s">
        <v>80</v>
      </c>
      <c r="W55" s="20" t="s">
        <v>81</v>
      </c>
      <c r="X55" s="20" t="s">
        <v>82</v>
      </c>
      <c r="Y55" s="21" t="s">
        <v>83</v>
      </c>
    </row>
    <row r="56" spans="1:25" ht="63.75" x14ac:dyDescent="0.25">
      <c r="A56" s="54" t="s">
        <v>84</v>
      </c>
      <c r="B56" s="9">
        <v>1</v>
      </c>
      <c r="C56" s="22" t="s">
        <v>134</v>
      </c>
      <c r="D56" s="22" t="s">
        <v>135</v>
      </c>
      <c r="E56" s="22" t="s">
        <v>84</v>
      </c>
      <c r="F56" s="22" t="s">
        <v>84</v>
      </c>
      <c r="G56" s="22" t="s">
        <v>84</v>
      </c>
      <c r="H56" s="23" t="s">
        <v>87</v>
      </c>
      <c r="I56" s="24">
        <v>8</v>
      </c>
      <c r="J56" s="58"/>
      <c r="K56" s="9">
        <v>1</v>
      </c>
      <c r="L56" s="25"/>
      <c r="M56" s="26"/>
      <c r="N56" s="27">
        <f>IF(M56&gt;0,ROUND(L56/M56,4),0)</f>
        <v>0</v>
      </c>
      <c r="O56" s="28"/>
      <c r="P56" s="29"/>
      <c r="Q56" s="27">
        <f>ROUND(ROUND(N56,4)*(1-O56),4)</f>
        <v>0</v>
      </c>
      <c r="R56" s="27">
        <f>ROUND(ROUND(Q56,4)*(1+P56),4)</f>
        <v>0</v>
      </c>
      <c r="S56" s="27">
        <f>ROUND($I56*Q56,4)</f>
        <v>0</v>
      </c>
      <c r="T56" s="27">
        <f>ROUND($I56*R56,4)</f>
        <v>0</v>
      </c>
      <c r="U56" s="30"/>
      <c r="V56" s="30"/>
      <c r="W56" s="30"/>
      <c r="X56" s="30"/>
      <c r="Y56" s="31"/>
    </row>
    <row r="57" spans="1:25" ht="51" x14ac:dyDescent="0.25">
      <c r="A57" s="55" t="s">
        <v>84</v>
      </c>
      <c r="B57" s="11">
        <v>2</v>
      </c>
      <c r="C57" s="32" t="s">
        <v>136</v>
      </c>
      <c r="D57" s="32" t="s">
        <v>137</v>
      </c>
      <c r="E57" s="32" t="s">
        <v>84</v>
      </c>
      <c r="F57" s="32" t="s">
        <v>84</v>
      </c>
      <c r="G57" s="32" t="s">
        <v>84</v>
      </c>
      <c r="H57" s="33" t="s">
        <v>87</v>
      </c>
      <c r="I57" s="34">
        <v>10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51" x14ac:dyDescent="0.25">
      <c r="A58" s="55" t="s">
        <v>84</v>
      </c>
      <c r="B58" s="11">
        <v>3</v>
      </c>
      <c r="C58" s="32" t="s">
        <v>138</v>
      </c>
      <c r="D58" s="32" t="s">
        <v>139</v>
      </c>
      <c r="E58" s="32" t="s">
        <v>84</v>
      </c>
      <c r="F58" s="32" t="s">
        <v>84</v>
      </c>
      <c r="G58" s="32" t="s">
        <v>84</v>
      </c>
      <c r="H58" s="33" t="s">
        <v>87</v>
      </c>
      <c r="I58" s="34">
        <v>8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38.25" x14ac:dyDescent="0.25">
      <c r="A59" s="55" t="s">
        <v>84</v>
      </c>
      <c r="B59" s="11">
        <v>4</v>
      </c>
      <c r="C59" s="32" t="s">
        <v>140</v>
      </c>
      <c r="D59" s="32" t="s">
        <v>141</v>
      </c>
      <c r="E59" s="32" t="s">
        <v>84</v>
      </c>
      <c r="F59" s="32" t="s">
        <v>84</v>
      </c>
      <c r="G59" s="32" t="s">
        <v>84</v>
      </c>
      <c r="H59" s="33" t="s">
        <v>87</v>
      </c>
      <c r="I59" s="34">
        <v>1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38.25" x14ac:dyDescent="0.25">
      <c r="A60" s="55" t="s">
        <v>84</v>
      </c>
      <c r="B60" s="11">
        <v>5</v>
      </c>
      <c r="C60" s="32" t="s">
        <v>142</v>
      </c>
      <c r="D60" s="32" t="s">
        <v>143</v>
      </c>
      <c r="E60" s="32" t="s">
        <v>84</v>
      </c>
      <c r="F60" s="32" t="s">
        <v>84</v>
      </c>
      <c r="G60" s="32" t="s">
        <v>84</v>
      </c>
      <c r="H60" s="33" t="s">
        <v>87</v>
      </c>
      <c r="I60" s="34">
        <v>1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84</v>
      </c>
      <c r="B61" s="11">
        <v>6</v>
      </c>
      <c r="C61" s="32" t="s">
        <v>144</v>
      </c>
      <c r="D61" s="32" t="s">
        <v>145</v>
      </c>
      <c r="E61" s="32" t="s">
        <v>84</v>
      </c>
      <c r="F61" s="32" t="s">
        <v>84</v>
      </c>
      <c r="G61" s="32" t="s">
        <v>84</v>
      </c>
      <c r="H61" s="33" t="s">
        <v>87</v>
      </c>
      <c r="I61" s="34">
        <v>1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64.5" thickBot="1" x14ac:dyDescent="0.3">
      <c r="A62" s="56" t="s">
        <v>84</v>
      </c>
      <c r="B62" s="13">
        <v>7</v>
      </c>
      <c r="C62" s="42" t="s">
        <v>146</v>
      </c>
      <c r="D62" s="42" t="s">
        <v>147</v>
      </c>
      <c r="E62" s="42" t="s">
        <v>84</v>
      </c>
      <c r="F62" s="42" t="s">
        <v>84</v>
      </c>
      <c r="G62" s="42" t="s">
        <v>84</v>
      </c>
      <c r="H62" s="43" t="s">
        <v>87</v>
      </c>
      <c r="I62" s="44">
        <v>10</v>
      </c>
      <c r="J62" s="60"/>
      <c r="K62" s="13">
        <v>1</v>
      </c>
      <c r="L62" s="45"/>
      <c r="M62" s="46"/>
      <c r="N62" s="47">
        <f>IF(M62&gt;0,ROUND(L62/M62,4),0)</f>
        <v>0</v>
      </c>
      <c r="O62" s="48"/>
      <c r="P62" s="49"/>
      <c r="Q62" s="47">
        <f>ROUND(ROUND(N62,4)*(1-O62),4)</f>
        <v>0</v>
      </c>
      <c r="R62" s="47">
        <f>ROUND(ROUND(Q62,4)*(1+P62),4)</f>
        <v>0</v>
      </c>
      <c r="S62" s="47">
        <f>ROUND($I62*Q62,4)</f>
        <v>0</v>
      </c>
      <c r="T62" s="47">
        <f>ROUND($I62*R62,4)</f>
        <v>0</v>
      </c>
      <c r="U62" s="50"/>
      <c r="V62" s="50"/>
      <c r="W62" s="50"/>
      <c r="X62" s="50"/>
      <c r="Y62" s="51"/>
    </row>
    <row r="63" spans="1:25" ht="13.5" thickBot="1" x14ac:dyDescent="0.3">
      <c r="R63" s="61" t="s">
        <v>96</v>
      </c>
      <c r="S63" s="62">
        <f>SUM(S56:S62)</f>
        <v>0</v>
      </c>
      <c r="T63" s="63">
        <f>SUM(T56:T62)</f>
        <v>0</v>
      </c>
    </row>
    <row r="65" spans="1:25" ht="13.5" thickBot="1" x14ac:dyDescent="0.3"/>
    <row r="66" spans="1:25" ht="13.5" thickBot="1" x14ac:dyDescent="0.3">
      <c r="A66" s="52" t="s">
        <v>54</v>
      </c>
      <c r="B66" s="57" t="s">
        <v>148</v>
      </c>
      <c r="C66" s="18" t="s">
        <v>149</v>
      </c>
      <c r="D66" s="18"/>
      <c r="E66" s="18"/>
      <c r="F66" s="18"/>
      <c r="G66" s="18"/>
      <c r="H66" s="18" t="s">
        <v>99</v>
      </c>
      <c r="I66" s="18"/>
      <c r="J66" s="8"/>
      <c r="K66" s="7"/>
      <c r="L66" s="18" t="s">
        <v>150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8"/>
    </row>
    <row r="67" spans="1:25" ht="51.75" thickBot="1" x14ac:dyDescent="0.3">
      <c r="A67" s="53" t="s">
        <v>59</v>
      </c>
      <c r="B67" s="19" t="s">
        <v>60</v>
      </c>
      <c r="C67" s="20" t="s">
        <v>61</v>
      </c>
      <c r="D67" s="20" t="s">
        <v>133</v>
      </c>
      <c r="E67" s="20" t="s">
        <v>63</v>
      </c>
      <c r="F67" s="20" t="s">
        <v>64</v>
      </c>
      <c r="G67" s="20" t="s">
        <v>65</v>
      </c>
      <c r="H67" s="20" t="s">
        <v>66</v>
      </c>
      <c r="I67" s="20" t="s">
        <v>67</v>
      </c>
      <c r="J67" s="21" t="s">
        <v>68</v>
      </c>
      <c r="K67" s="19" t="s">
        <v>69</v>
      </c>
      <c r="L67" s="20" t="s">
        <v>70</v>
      </c>
      <c r="M67" s="20" t="s">
        <v>71</v>
      </c>
      <c r="N67" s="20" t="s">
        <v>72</v>
      </c>
      <c r="O67" s="20" t="s">
        <v>73</v>
      </c>
      <c r="P67" s="20" t="s">
        <v>74</v>
      </c>
      <c r="Q67" s="20" t="s">
        <v>75</v>
      </c>
      <c r="R67" s="20" t="s">
        <v>76</v>
      </c>
      <c r="S67" s="20" t="s">
        <v>77</v>
      </c>
      <c r="T67" s="20" t="s">
        <v>78</v>
      </c>
      <c r="U67" s="20" t="s">
        <v>79</v>
      </c>
      <c r="V67" s="20" t="s">
        <v>80</v>
      </c>
      <c r="W67" s="20" t="s">
        <v>81</v>
      </c>
      <c r="X67" s="20" t="s">
        <v>82</v>
      </c>
      <c r="Y67" s="21" t="s">
        <v>83</v>
      </c>
    </row>
    <row r="68" spans="1:25" ht="51.75" thickBot="1" x14ac:dyDescent="0.3">
      <c r="A68" s="74" t="s">
        <v>84</v>
      </c>
      <c r="B68" s="75">
        <v>1</v>
      </c>
      <c r="C68" s="64" t="s">
        <v>151</v>
      </c>
      <c r="D68" s="64" t="s">
        <v>152</v>
      </c>
      <c r="E68" s="64" t="s">
        <v>84</v>
      </c>
      <c r="F68" s="64" t="s">
        <v>84</v>
      </c>
      <c r="G68" s="64" t="s">
        <v>84</v>
      </c>
      <c r="H68" s="65" t="s">
        <v>87</v>
      </c>
      <c r="I68" s="66">
        <v>2</v>
      </c>
      <c r="J68" s="76"/>
      <c r="K68" s="75">
        <v>1</v>
      </c>
      <c r="L68" s="67"/>
      <c r="M68" s="68"/>
      <c r="N68" s="69">
        <f>IF(M68&gt;0,ROUND(L68/M68,4),0)</f>
        <v>0</v>
      </c>
      <c r="O68" s="70"/>
      <c r="P68" s="71"/>
      <c r="Q68" s="69">
        <f>ROUND(ROUND(N68,4)*(1-O68),4)</f>
        <v>0</v>
      </c>
      <c r="R68" s="69">
        <f>ROUND(ROUND(Q68,4)*(1+P68),4)</f>
        <v>0</v>
      </c>
      <c r="S68" s="69">
        <f>ROUND($I68*Q68,4)</f>
        <v>0</v>
      </c>
      <c r="T68" s="69">
        <f>ROUND($I68*R68,4)</f>
        <v>0</v>
      </c>
      <c r="U68" s="72"/>
      <c r="V68" s="72"/>
      <c r="W68" s="72"/>
      <c r="X68" s="72"/>
      <c r="Y68" s="73"/>
    </row>
    <row r="69" spans="1:25" ht="13.5" thickBot="1" x14ac:dyDescent="0.3">
      <c r="R69" s="61" t="s">
        <v>96</v>
      </c>
      <c r="S69" s="62">
        <f>SUM(S68:S68)</f>
        <v>0</v>
      </c>
      <c r="T69" s="63">
        <f>SUM(T68:T68)</f>
        <v>0</v>
      </c>
    </row>
    <row r="71" spans="1:25" ht="13.5" thickBot="1" x14ac:dyDescent="0.3"/>
    <row r="72" spans="1:25" ht="13.5" thickBot="1" x14ac:dyDescent="0.3">
      <c r="A72" s="52" t="s">
        <v>54</v>
      </c>
      <c r="B72" s="57" t="s">
        <v>153</v>
      </c>
      <c r="C72" s="18" t="s">
        <v>154</v>
      </c>
      <c r="D72" s="18"/>
      <c r="E72" s="18"/>
      <c r="F72" s="18"/>
      <c r="G72" s="18"/>
      <c r="H72" s="18" t="s">
        <v>99</v>
      </c>
      <c r="I72" s="18"/>
      <c r="J72" s="8"/>
      <c r="K72" s="7"/>
      <c r="L72" s="18" t="s">
        <v>155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8"/>
    </row>
    <row r="73" spans="1:25" ht="51.75" thickBot="1" x14ac:dyDescent="0.3">
      <c r="A73" s="53" t="s">
        <v>59</v>
      </c>
      <c r="B73" s="19" t="s">
        <v>60</v>
      </c>
      <c r="C73" s="20" t="s">
        <v>61</v>
      </c>
      <c r="D73" s="20" t="s">
        <v>62</v>
      </c>
      <c r="E73" s="20" t="s">
        <v>63</v>
      </c>
      <c r="F73" s="20" t="s">
        <v>64</v>
      </c>
      <c r="G73" s="20" t="s">
        <v>65</v>
      </c>
      <c r="H73" s="20" t="s">
        <v>66</v>
      </c>
      <c r="I73" s="20" t="s">
        <v>67</v>
      </c>
      <c r="J73" s="21" t="s">
        <v>68</v>
      </c>
      <c r="K73" s="19" t="s">
        <v>69</v>
      </c>
      <c r="L73" s="20" t="s">
        <v>70</v>
      </c>
      <c r="M73" s="20" t="s">
        <v>71</v>
      </c>
      <c r="N73" s="20" t="s">
        <v>72</v>
      </c>
      <c r="O73" s="20" t="s">
        <v>73</v>
      </c>
      <c r="P73" s="20" t="s">
        <v>74</v>
      </c>
      <c r="Q73" s="20" t="s">
        <v>75</v>
      </c>
      <c r="R73" s="20" t="s">
        <v>76</v>
      </c>
      <c r="S73" s="20" t="s">
        <v>77</v>
      </c>
      <c r="T73" s="20" t="s">
        <v>78</v>
      </c>
      <c r="U73" s="20" t="s">
        <v>79</v>
      </c>
      <c r="V73" s="20" t="s">
        <v>80</v>
      </c>
      <c r="W73" s="20" t="s">
        <v>81</v>
      </c>
      <c r="X73" s="20" t="s">
        <v>82</v>
      </c>
      <c r="Y73" s="21" t="s">
        <v>83</v>
      </c>
    </row>
    <row r="74" spans="1:25" ht="51.75" thickBot="1" x14ac:dyDescent="0.3">
      <c r="A74" s="74" t="s">
        <v>84</v>
      </c>
      <c r="B74" s="75">
        <v>1</v>
      </c>
      <c r="C74" s="64" t="s">
        <v>156</v>
      </c>
      <c r="D74" s="64" t="s">
        <v>157</v>
      </c>
      <c r="E74" s="64" t="s">
        <v>84</v>
      </c>
      <c r="F74" s="64" t="s">
        <v>84</v>
      </c>
      <c r="G74" s="64" t="s">
        <v>84</v>
      </c>
      <c r="H74" s="65" t="s">
        <v>87</v>
      </c>
      <c r="I74" s="66">
        <v>320</v>
      </c>
      <c r="J74" s="76"/>
      <c r="K74" s="75">
        <v>1</v>
      </c>
      <c r="L74" s="67"/>
      <c r="M74" s="68"/>
      <c r="N74" s="69">
        <f>IF(M74&gt;0,ROUND(L74/M74,4),0)</f>
        <v>0</v>
      </c>
      <c r="O74" s="70"/>
      <c r="P74" s="71"/>
      <c r="Q74" s="69">
        <f>ROUND(ROUND(N74,4)*(1-O74),4)</f>
        <v>0</v>
      </c>
      <c r="R74" s="69">
        <f>ROUND(ROUND(Q74,4)*(1+P74),4)</f>
        <v>0</v>
      </c>
      <c r="S74" s="69">
        <f>ROUND($I74*Q74,4)</f>
        <v>0</v>
      </c>
      <c r="T74" s="69">
        <f>ROUND($I74*R74,4)</f>
        <v>0</v>
      </c>
      <c r="U74" s="72"/>
      <c r="V74" s="72"/>
      <c r="W74" s="72"/>
      <c r="X74" s="72"/>
      <c r="Y74" s="73"/>
    </row>
    <row r="75" spans="1:25" ht="13.5" thickBot="1" x14ac:dyDescent="0.3">
      <c r="R75" s="61" t="s">
        <v>96</v>
      </c>
      <c r="S75" s="62">
        <f>SUM(S74:S74)</f>
        <v>0</v>
      </c>
      <c r="T75" s="63">
        <f>SUM(T74:T74)</f>
        <v>0</v>
      </c>
    </row>
    <row r="77" spans="1:25" ht="13.5" thickBot="1" x14ac:dyDescent="0.3"/>
    <row r="78" spans="1:25" ht="13.5" thickBot="1" x14ac:dyDescent="0.3">
      <c r="A78" s="52" t="s">
        <v>54</v>
      </c>
      <c r="B78" s="57" t="s">
        <v>158</v>
      </c>
      <c r="C78" s="18" t="s">
        <v>159</v>
      </c>
      <c r="D78" s="18"/>
      <c r="E78" s="18"/>
      <c r="F78" s="18"/>
      <c r="G78" s="18"/>
      <c r="H78" s="18" t="s">
        <v>57</v>
      </c>
      <c r="I78" s="18"/>
      <c r="J78" s="8"/>
      <c r="K78" s="7"/>
      <c r="L78" s="18" t="s">
        <v>160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8"/>
    </row>
    <row r="79" spans="1:25" ht="51.75" thickBot="1" x14ac:dyDescent="0.3">
      <c r="A79" s="53" t="s">
        <v>59</v>
      </c>
      <c r="B79" s="19" t="s">
        <v>60</v>
      </c>
      <c r="C79" s="20" t="s">
        <v>61</v>
      </c>
      <c r="D79" s="20" t="s">
        <v>62</v>
      </c>
      <c r="E79" s="20" t="s">
        <v>63</v>
      </c>
      <c r="F79" s="20" t="s">
        <v>64</v>
      </c>
      <c r="G79" s="20" t="s">
        <v>65</v>
      </c>
      <c r="H79" s="20" t="s">
        <v>66</v>
      </c>
      <c r="I79" s="20" t="s">
        <v>67</v>
      </c>
      <c r="J79" s="21" t="s">
        <v>68</v>
      </c>
      <c r="K79" s="19" t="s">
        <v>69</v>
      </c>
      <c r="L79" s="20" t="s">
        <v>70</v>
      </c>
      <c r="M79" s="20" t="s">
        <v>71</v>
      </c>
      <c r="N79" s="20" t="s">
        <v>72</v>
      </c>
      <c r="O79" s="20" t="s">
        <v>73</v>
      </c>
      <c r="P79" s="20" t="s">
        <v>74</v>
      </c>
      <c r="Q79" s="20" t="s">
        <v>75</v>
      </c>
      <c r="R79" s="20" t="s">
        <v>76</v>
      </c>
      <c r="S79" s="20" t="s">
        <v>77</v>
      </c>
      <c r="T79" s="20" t="s">
        <v>78</v>
      </c>
      <c r="U79" s="20" t="s">
        <v>79</v>
      </c>
      <c r="V79" s="20" t="s">
        <v>80</v>
      </c>
      <c r="W79" s="20" t="s">
        <v>81</v>
      </c>
      <c r="X79" s="20" t="s">
        <v>82</v>
      </c>
      <c r="Y79" s="21" t="s">
        <v>83</v>
      </c>
    </row>
    <row r="80" spans="1:25" ht="51" x14ac:dyDescent="0.25">
      <c r="A80" s="54" t="s">
        <v>84</v>
      </c>
      <c r="B80" s="9">
        <v>1</v>
      </c>
      <c r="C80" s="22" t="s">
        <v>161</v>
      </c>
      <c r="D80" s="22" t="s">
        <v>162</v>
      </c>
      <c r="E80" s="22" t="s">
        <v>84</v>
      </c>
      <c r="F80" s="22" t="s">
        <v>84</v>
      </c>
      <c r="G80" s="22" t="s">
        <v>84</v>
      </c>
      <c r="H80" s="23" t="s">
        <v>87</v>
      </c>
      <c r="I80" s="24">
        <v>30</v>
      </c>
      <c r="J80" s="58"/>
      <c r="K80" s="9">
        <v>1</v>
      </c>
      <c r="L80" s="25"/>
      <c r="M80" s="26"/>
      <c r="N80" s="27">
        <f>IF(M80&gt;0,ROUND(L80/M80,4),0)</f>
        <v>0</v>
      </c>
      <c r="O80" s="28"/>
      <c r="P80" s="29"/>
      <c r="Q80" s="27">
        <f>ROUND(ROUND(N80,4)*(1-O80),4)</f>
        <v>0</v>
      </c>
      <c r="R80" s="27">
        <f>ROUND(ROUND(Q80,4)*(1+P80),4)</f>
        <v>0</v>
      </c>
      <c r="S80" s="27">
        <f>ROUND($I80*Q80,4)</f>
        <v>0</v>
      </c>
      <c r="T80" s="27">
        <f>ROUND($I80*R80,4)</f>
        <v>0</v>
      </c>
      <c r="U80" s="30"/>
      <c r="V80" s="30"/>
      <c r="W80" s="30"/>
      <c r="X80" s="30"/>
      <c r="Y80" s="31"/>
    </row>
    <row r="81" spans="1:25" ht="51" x14ac:dyDescent="0.25">
      <c r="A81" s="55" t="s">
        <v>84</v>
      </c>
      <c r="B81" s="11">
        <v>2</v>
      </c>
      <c r="C81" s="32" t="s">
        <v>163</v>
      </c>
      <c r="D81" s="32" t="s">
        <v>162</v>
      </c>
      <c r="E81" s="32" t="s">
        <v>84</v>
      </c>
      <c r="F81" s="32" t="s">
        <v>84</v>
      </c>
      <c r="G81" s="32" t="s">
        <v>84</v>
      </c>
      <c r="H81" s="33" t="s">
        <v>87</v>
      </c>
      <c r="I81" s="34">
        <v>40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39" thickBot="1" x14ac:dyDescent="0.3">
      <c r="A82" s="56" t="s">
        <v>84</v>
      </c>
      <c r="B82" s="13">
        <v>3</v>
      </c>
      <c r="C82" s="42" t="s">
        <v>164</v>
      </c>
      <c r="D82" s="42" t="s">
        <v>165</v>
      </c>
      <c r="E82" s="42" t="s">
        <v>84</v>
      </c>
      <c r="F82" s="42" t="s">
        <v>84</v>
      </c>
      <c r="G82" s="42" t="s">
        <v>84</v>
      </c>
      <c r="H82" s="43" t="s">
        <v>87</v>
      </c>
      <c r="I82" s="44">
        <v>5</v>
      </c>
      <c r="J82" s="60"/>
      <c r="K82" s="13">
        <v>1</v>
      </c>
      <c r="L82" s="45"/>
      <c r="M82" s="46"/>
      <c r="N82" s="47">
        <f>IF(M82&gt;0,ROUND(L82/M82,4),0)</f>
        <v>0</v>
      </c>
      <c r="O82" s="48"/>
      <c r="P82" s="49"/>
      <c r="Q82" s="47">
        <f>ROUND(ROUND(N82,4)*(1-O82),4)</f>
        <v>0</v>
      </c>
      <c r="R82" s="47">
        <f>ROUND(ROUND(Q82,4)*(1+P82),4)</f>
        <v>0</v>
      </c>
      <c r="S82" s="47">
        <f>ROUND($I82*Q82,4)</f>
        <v>0</v>
      </c>
      <c r="T82" s="47">
        <f>ROUND($I82*R82,4)</f>
        <v>0</v>
      </c>
      <c r="U82" s="50"/>
      <c r="V82" s="50"/>
      <c r="W82" s="50"/>
      <c r="X82" s="50"/>
      <c r="Y82" s="51"/>
    </row>
    <row r="83" spans="1:25" ht="13.5" thickBot="1" x14ac:dyDescent="0.3">
      <c r="R83" s="61" t="s">
        <v>96</v>
      </c>
      <c r="S83" s="62">
        <f>SUM(S80:S82)</f>
        <v>0</v>
      </c>
      <c r="T83" s="63">
        <f>SUM(T80:T82)</f>
        <v>0</v>
      </c>
    </row>
    <row r="85" spans="1:25" ht="13.5" thickBot="1" x14ac:dyDescent="0.3"/>
    <row r="86" spans="1:25" ht="13.5" thickBot="1" x14ac:dyDescent="0.3">
      <c r="A86" s="52" t="s">
        <v>54</v>
      </c>
      <c r="B86" s="57" t="s">
        <v>166</v>
      </c>
      <c r="C86" s="18" t="s">
        <v>167</v>
      </c>
      <c r="D86" s="18"/>
      <c r="E86" s="18"/>
      <c r="F86" s="18"/>
      <c r="G86" s="18"/>
      <c r="H86" s="18" t="s">
        <v>57</v>
      </c>
      <c r="I86" s="18"/>
      <c r="J86" s="8"/>
      <c r="K86" s="7"/>
      <c r="L86" s="18" t="s">
        <v>168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8"/>
    </row>
    <row r="87" spans="1:25" ht="51.75" thickBot="1" x14ac:dyDescent="0.3">
      <c r="A87" s="53" t="s">
        <v>59</v>
      </c>
      <c r="B87" s="19" t="s">
        <v>60</v>
      </c>
      <c r="C87" s="20" t="s">
        <v>61</v>
      </c>
      <c r="D87" s="20" t="s">
        <v>62</v>
      </c>
      <c r="E87" s="20" t="s">
        <v>63</v>
      </c>
      <c r="F87" s="20" t="s">
        <v>64</v>
      </c>
      <c r="G87" s="20" t="s">
        <v>65</v>
      </c>
      <c r="H87" s="20" t="s">
        <v>66</v>
      </c>
      <c r="I87" s="20" t="s">
        <v>67</v>
      </c>
      <c r="J87" s="21" t="s">
        <v>68</v>
      </c>
      <c r="K87" s="19" t="s">
        <v>69</v>
      </c>
      <c r="L87" s="20" t="s">
        <v>70</v>
      </c>
      <c r="M87" s="20" t="s">
        <v>71</v>
      </c>
      <c r="N87" s="20" t="s">
        <v>72</v>
      </c>
      <c r="O87" s="20" t="s">
        <v>73</v>
      </c>
      <c r="P87" s="20" t="s">
        <v>74</v>
      </c>
      <c r="Q87" s="20" t="s">
        <v>75</v>
      </c>
      <c r="R87" s="20" t="s">
        <v>76</v>
      </c>
      <c r="S87" s="20" t="s">
        <v>77</v>
      </c>
      <c r="T87" s="20" t="s">
        <v>78</v>
      </c>
      <c r="U87" s="20" t="s">
        <v>79</v>
      </c>
      <c r="V87" s="20" t="s">
        <v>80</v>
      </c>
      <c r="W87" s="20" t="s">
        <v>81</v>
      </c>
      <c r="X87" s="20" t="s">
        <v>82</v>
      </c>
      <c r="Y87" s="21" t="s">
        <v>83</v>
      </c>
    </row>
    <row r="88" spans="1:25" ht="25.5" x14ac:dyDescent="0.25">
      <c r="A88" s="54" t="s">
        <v>84</v>
      </c>
      <c r="B88" s="9">
        <v>1</v>
      </c>
      <c r="C88" s="22" t="s">
        <v>169</v>
      </c>
      <c r="D88" s="22" t="s">
        <v>170</v>
      </c>
      <c r="E88" s="22" t="s">
        <v>84</v>
      </c>
      <c r="F88" s="22" t="s">
        <v>84</v>
      </c>
      <c r="G88" s="22" t="s">
        <v>84</v>
      </c>
      <c r="H88" s="23" t="s">
        <v>87</v>
      </c>
      <c r="I88" s="24">
        <v>60</v>
      </c>
      <c r="J88" s="58"/>
      <c r="K88" s="9">
        <v>1</v>
      </c>
      <c r="L88" s="25"/>
      <c r="M88" s="26"/>
      <c r="N88" s="27">
        <f>IF(M88&gt;0,ROUND(L88/M88,4),0)</f>
        <v>0</v>
      </c>
      <c r="O88" s="28"/>
      <c r="P88" s="29"/>
      <c r="Q88" s="27">
        <f>ROUND(ROUND(N88,4)*(1-O88),4)</f>
        <v>0</v>
      </c>
      <c r="R88" s="27">
        <f>ROUND(ROUND(Q88,4)*(1+P88),4)</f>
        <v>0</v>
      </c>
      <c r="S88" s="27">
        <f>ROUND($I88*Q88,4)</f>
        <v>0</v>
      </c>
      <c r="T88" s="27">
        <f>ROUND($I88*R88,4)</f>
        <v>0</v>
      </c>
      <c r="U88" s="30"/>
      <c r="V88" s="30"/>
      <c r="W88" s="30"/>
      <c r="X88" s="30"/>
      <c r="Y88" s="31"/>
    </row>
    <row r="89" spans="1:25" ht="25.5" x14ac:dyDescent="0.25">
      <c r="A89" s="55" t="s">
        <v>84</v>
      </c>
      <c r="B89" s="11">
        <v>2</v>
      </c>
      <c r="C89" s="32" t="s">
        <v>171</v>
      </c>
      <c r="D89" s="32" t="s">
        <v>172</v>
      </c>
      <c r="E89" s="32" t="s">
        <v>84</v>
      </c>
      <c r="F89" s="32" t="s">
        <v>84</v>
      </c>
      <c r="G89" s="32" t="s">
        <v>84</v>
      </c>
      <c r="H89" s="33" t="s">
        <v>87</v>
      </c>
      <c r="I89" s="34">
        <v>1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51" x14ac:dyDescent="0.25">
      <c r="A90" s="55" t="s">
        <v>84</v>
      </c>
      <c r="B90" s="11">
        <v>3</v>
      </c>
      <c r="C90" s="32" t="s">
        <v>173</v>
      </c>
      <c r="D90" s="32" t="s">
        <v>174</v>
      </c>
      <c r="E90" s="32" t="s">
        <v>84</v>
      </c>
      <c r="F90" s="32" t="s">
        <v>84</v>
      </c>
      <c r="G90" s="32" t="s">
        <v>84</v>
      </c>
      <c r="H90" s="33" t="s">
        <v>87</v>
      </c>
      <c r="I90" s="34">
        <v>1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x14ac:dyDescent="0.25">
      <c r="A91" s="55" t="s">
        <v>84</v>
      </c>
      <c r="B91" s="11">
        <v>4</v>
      </c>
      <c r="C91" s="32" t="s">
        <v>175</v>
      </c>
      <c r="D91" s="32" t="s">
        <v>176</v>
      </c>
      <c r="E91" s="32" t="s">
        <v>84</v>
      </c>
      <c r="F91" s="32" t="s">
        <v>84</v>
      </c>
      <c r="G91" s="32" t="s">
        <v>84</v>
      </c>
      <c r="H91" s="33" t="s">
        <v>87</v>
      </c>
      <c r="I91" s="34">
        <v>3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63.75" x14ac:dyDescent="0.25">
      <c r="A92" s="55" t="s">
        <v>84</v>
      </c>
      <c r="B92" s="11">
        <v>5</v>
      </c>
      <c r="C92" s="32" t="s">
        <v>177</v>
      </c>
      <c r="D92" s="32" t="s">
        <v>178</v>
      </c>
      <c r="E92" s="32" t="s">
        <v>84</v>
      </c>
      <c r="F92" s="32" t="s">
        <v>84</v>
      </c>
      <c r="G92" s="32" t="s">
        <v>84</v>
      </c>
      <c r="H92" s="33" t="s">
        <v>87</v>
      </c>
      <c r="I92" s="34">
        <v>4450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ht="25.5" x14ac:dyDescent="0.25">
      <c r="A93" s="55" t="s">
        <v>84</v>
      </c>
      <c r="B93" s="11">
        <v>6</v>
      </c>
      <c r="C93" s="32" t="s">
        <v>179</v>
      </c>
      <c r="D93" s="32" t="s">
        <v>180</v>
      </c>
      <c r="E93" s="32" t="s">
        <v>84</v>
      </c>
      <c r="F93" s="32" t="s">
        <v>84</v>
      </c>
      <c r="G93" s="32" t="s">
        <v>84</v>
      </c>
      <c r="H93" s="33" t="s">
        <v>87</v>
      </c>
      <c r="I93" s="34">
        <v>10</v>
      </c>
      <c r="J93" s="59"/>
      <c r="K93" s="11">
        <v>1</v>
      </c>
      <c r="L93" s="35"/>
      <c r="M93" s="36"/>
      <c r="N93" s="37">
        <f>IF(M93&gt;0,ROUND(L93/M93,4),0)</f>
        <v>0</v>
      </c>
      <c r="O93" s="38"/>
      <c r="P93" s="39"/>
      <c r="Q93" s="37">
        <f>ROUND(ROUND(N93,4)*(1-O93),4)</f>
        <v>0</v>
      </c>
      <c r="R93" s="37">
        <f>ROUND(ROUND(Q93,4)*(1+P93),4)</f>
        <v>0</v>
      </c>
      <c r="S93" s="37">
        <f>ROUND($I93*Q93,4)</f>
        <v>0</v>
      </c>
      <c r="T93" s="37">
        <f>ROUND($I93*R93,4)</f>
        <v>0</v>
      </c>
      <c r="U93" s="40"/>
      <c r="V93" s="40"/>
      <c r="W93" s="40"/>
      <c r="X93" s="40"/>
      <c r="Y93" s="41"/>
    </row>
    <row r="94" spans="1:25" ht="25.5" x14ac:dyDescent="0.25">
      <c r="A94" s="55" t="s">
        <v>84</v>
      </c>
      <c r="B94" s="11">
        <v>7</v>
      </c>
      <c r="C94" s="32" t="s">
        <v>181</v>
      </c>
      <c r="D94" s="32" t="s">
        <v>182</v>
      </c>
      <c r="E94" s="32" t="s">
        <v>84</v>
      </c>
      <c r="F94" s="32" t="s">
        <v>84</v>
      </c>
      <c r="G94" s="32" t="s">
        <v>84</v>
      </c>
      <c r="H94" s="33" t="s">
        <v>87</v>
      </c>
      <c r="I94" s="34">
        <v>800</v>
      </c>
      <c r="J94" s="59"/>
      <c r="K94" s="11">
        <v>1</v>
      </c>
      <c r="L94" s="35"/>
      <c r="M94" s="36"/>
      <c r="N94" s="37">
        <f>IF(M94&gt;0,ROUND(L94/M94,4),0)</f>
        <v>0</v>
      </c>
      <c r="O94" s="38"/>
      <c r="P94" s="39"/>
      <c r="Q94" s="37">
        <f>ROUND(ROUND(N94,4)*(1-O94),4)</f>
        <v>0</v>
      </c>
      <c r="R94" s="37">
        <f>ROUND(ROUND(Q94,4)*(1+P94),4)</f>
        <v>0</v>
      </c>
      <c r="S94" s="37">
        <f>ROUND($I94*Q94,4)</f>
        <v>0</v>
      </c>
      <c r="T94" s="37">
        <f>ROUND($I94*R94,4)</f>
        <v>0</v>
      </c>
      <c r="U94" s="40"/>
      <c r="V94" s="40"/>
      <c r="W94" s="40"/>
      <c r="X94" s="40"/>
      <c r="Y94" s="41"/>
    </row>
    <row r="95" spans="1:25" ht="25.5" x14ac:dyDescent="0.25">
      <c r="A95" s="55" t="s">
        <v>84</v>
      </c>
      <c r="B95" s="11">
        <v>8</v>
      </c>
      <c r="C95" s="32" t="s">
        <v>183</v>
      </c>
      <c r="D95" s="32" t="s">
        <v>184</v>
      </c>
      <c r="E95" s="32" t="s">
        <v>84</v>
      </c>
      <c r="F95" s="32" t="s">
        <v>84</v>
      </c>
      <c r="G95" s="32" t="s">
        <v>84</v>
      </c>
      <c r="H95" s="33" t="s">
        <v>87</v>
      </c>
      <c r="I95" s="34">
        <v>60</v>
      </c>
      <c r="J95" s="59"/>
      <c r="K95" s="11">
        <v>1</v>
      </c>
      <c r="L95" s="35"/>
      <c r="M95" s="36"/>
      <c r="N95" s="37">
        <f>IF(M95&gt;0,ROUND(L95/M95,4),0)</f>
        <v>0</v>
      </c>
      <c r="O95" s="38"/>
      <c r="P95" s="39"/>
      <c r="Q95" s="37">
        <f>ROUND(ROUND(N95,4)*(1-O95),4)</f>
        <v>0</v>
      </c>
      <c r="R95" s="37">
        <f>ROUND(ROUND(Q95,4)*(1+P95),4)</f>
        <v>0</v>
      </c>
      <c r="S95" s="37">
        <f>ROUND($I95*Q95,4)</f>
        <v>0</v>
      </c>
      <c r="T95" s="37">
        <f>ROUND($I95*R95,4)</f>
        <v>0</v>
      </c>
      <c r="U95" s="40"/>
      <c r="V95" s="40"/>
      <c r="W95" s="40"/>
      <c r="X95" s="40"/>
      <c r="Y95" s="41"/>
    </row>
    <row r="96" spans="1:25" ht="63.75" x14ac:dyDescent="0.25">
      <c r="A96" s="55" t="s">
        <v>84</v>
      </c>
      <c r="B96" s="11">
        <v>9</v>
      </c>
      <c r="C96" s="32" t="s">
        <v>185</v>
      </c>
      <c r="D96" s="32" t="s">
        <v>186</v>
      </c>
      <c r="E96" s="32" t="s">
        <v>84</v>
      </c>
      <c r="F96" s="32" t="s">
        <v>84</v>
      </c>
      <c r="G96" s="32" t="s">
        <v>84</v>
      </c>
      <c r="H96" s="33" t="s">
        <v>87</v>
      </c>
      <c r="I96" s="34">
        <v>800</v>
      </c>
      <c r="J96" s="59"/>
      <c r="K96" s="11">
        <v>1</v>
      </c>
      <c r="L96" s="35"/>
      <c r="M96" s="36"/>
      <c r="N96" s="37">
        <f>IF(M96&gt;0,ROUND(L96/M96,4),0)</f>
        <v>0</v>
      </c>
      <c r="O96" s="38"/>
      <c r="P96" s="39"/>
      <c r="Q96" s="37">
        <f>ROUND(ROUND(N96,4)*(1-O96),4)</f>
        <v>0</v>
      </c>
      <c r="R96" s="37">
        <f>ROUND(ROUND(Q96,4)*(1+P96),4)</f>
        <v>0</v>
      </c>
      <c r="S96" s="37">
        <f>ROUND($I96*Q96,4)</f>
        <v>0</v>
      </c>
      <c r="T96" s="37">
        <f>ROUND($I96*R96,4)</f>
        <v>0</v>
      </c>
      <c r="U96" s="40"/>
      <c r="V96" s="40"/>
      <c r="W96" s="40"/>
      <c r="X96" s="40"/>
      <c r="Y96" s="41"/>
    </row>
    <row r="97" spans="1:25" ht="76.5" x14ac:dyDescent="0.25">
      <c r="A97" s="55" t="s">
        <v>84</v>
      </c>
      <c r="B97" s="11">
        <v>10</v>
      </c>
      <c r="C97" s="32" t="s">
        <v>187</v>
      </c>
      <c r="D97" s="32" t="s">
        <v>188</v>
      </c>
      <c r="E97" s="32" t="s">
        <v>84</v>
      </c>
      <c r="F97" s="32" t="s">
        <v>84</v>
      </c>
      <c r="G97" s="32" t="s">
        <v>84</v>
      </c>
      <c r="H97" s="33" t="s">
        <v>87</v>
      </c>
      <c r="I97" s="34">
        <v>60</v>
      </c>
      <c r="J97" s="59"/>
      <c r="K97" s="11">
        <v>1</v>
      </c>
      <c r="L97" s="35"/>
      <c r="M97" s="36"/>
      <c r="N97" s="37">
        <f>IF(M97&gt;0,ROUND(L97/M97,4),0)</f>
        <v>0</v>
      </c>
      <c r="O97" s="38"/>
      <c r="P97" s="39"/>
      <c r="Q97" s="37">
        <f>ROUND(ROUND(N97,4)*(1-O97),4)</f>
        <v>0</v>
      </c>
      <c r="R97" s="37">
        <f>ROUND(ROUND(Q97,4)*(1+P97),4)</f>
        <v>0</v>
      </c>
      <c r="S97" s="37">
        <f>ROUND($I97*Q97,4)</f>
        <v>0</v>
      </c>
      <c r="T97" s="37">
        <f>ROUND($I97*R97,4)</f>
        <v>0</v>
      </c>
      <c r="U97" s="40"/>
      <c r="V97" s="40"/>
      <c r="W97" s="40"/>
      <c r="X97" s="40"/>
      <c r="Y97" s="41"/>
    </row>
    <row r="98" spans="1:25" x14ac:dyDescent="0.25">
      <c r="A98" s="55" t="s">
        <v>84</v>
      </c>
      <c r="B98" s="11">
        <v>11</v>
      </c>
      <c r="C98" s="32" t="s">
        <v>189</v>
      </c>
      <c r="D98" s="32" t="s">
        <v>190</v>
      </c>
      <c r="E98" s="32" t="s">
        <v>191</v>
      </c>
      <c r="F98" s="32" t="s">
        <v>84</v>
      </c>
      <c r="G98" s="32" t="s">
        <v>84</v>
      </c>
      <c r="H98" s="33" t="s">
        <v>87</v>
      </c>
      <c r="I98" s="34">
        <v>200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0"/>
      <c r="Y98" s="41"/>
    </row>
    <row r="99" spans="1:25" ht="51.75" thickBot="1" x14ac:dyDescent="0.3">
      <c r="A99" s="56" t="s">
        <v>84</v>
      </c>
      <c r="B99" s="13">
        <v>12</v>
      </c>
      <c r="C99" s="42" t="s">
        <v>192</v>
      </c>
      <c r="D99" s="42" t="s">
        <v>193</v>
      </c>
      <c r="E99" s="42" t="s">
        <v>84</v>
      </c>
      <c r="F99" s="42" t="s">
        <v>84</v>
      </c>
      <c r="G99" s="42" t="s">
        <v>84</v>
      </c>
      <c r="H99" s="43" t="s">
        <v>87</v>
      </c>
      <c r="I99" s="44">
        <v>15</v>
      </c>
      <c r="J99" s="60"/>
      <c r="K99" s="13">
        <v>1</v>
      </c>
      <c r="L99" s="45"/>
      <c r="M99" s="46"/>
      <c r="N99" s="47">
        <f>IF(M99&gt;0,ROUND(L99/M99,4),0)</f>
        <v>0</v>
      </c>
      <c r="O99" s="48"/>
      <c r="P99" s="49"/>
      <c r="Q99" s="47">
        <f>ROUND(ROUND(N99,4)*(1-O99),4)</f>
        <v>0</v>
      </c>
      <c r="R99" s="47">
        <f>ROUND(ROUND(Q99,4)*(1+P99),4)</f>
        <v>0</v>
      </c>
      <c r="S99" s="47">
        <f>ROUND($I99*Q99,4)</f>
        <v>0</v>
      </c>
      <c r="T99" s="47">
        <f>ROUND($I99*R99,4)</f>
        <v>0</v>
      </c>
      <c r="U99" s="50"/>
      <c r="V99" s="50"/>
      <c r="W99" s="50"/>
      <c r="X99" s="50"/>
      <c r="Y99" s="51"/>
    </row>
    <row r="100" spans="1:25" ht="13.5" thickBot="1" x14ac:dyDescent="0.3">
      <c r="R100" s="61" t="s">
        <v>96</v>
      </c>
      <c r="S100" s="62">
        <f>SUM(S88:S99)</f>
        <v>0</v>
      </c>
      <c r="T100" s="63">
        <f>SUM(T88:T99)</f>
        <v>0</v>
      </c>
    </row>
    <row r="102" spans="1:25" ht="13.5" thickBot="1" x14ac:dyDescent="0.3"/>
    <row r="103" spans="1:25" ht="13.5" thickBot="1" x14ac:dyDescent="0.3">
      <c r="A103" s="52" t="s">
        <v>54</v>
      </c>
      <c r="B103" s="57" t="s">
        <v>194</v>
      </c>
      <c r="C103" s="18" t="s">
        <v>195</v>
      </c>
      <c r="D103" s="18"/>
      <c r="E103" s="18"/>
      <c r="F103" s="18"/>
      <c r="G103" s="18"/>
      <c r="H103" s="18" t="s">
        <v>57</v>
      </c>
      <c r="I103" s="18"/>
      <c r="J103" s="8"/>
      <c r="K103" s="7"/>
      <c r="L103" s="18" t="s">
        <v>196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8"/>
    </row>
    <row r="104" spans="1:25" ht="51.75" thickBot="1" x14ac:dyDescent="0.3">
      <c r="A104" s="53" t="s">
        <v>59</v>
      </c>
      <c r="B104" s="19" t="s">
        <v>60</v>
      </c>
      <c r="C104" s="20" t="s">
        <v>61</v>
      </c>
      <c r="D104" s="20" t="s">
        <v>197</v>
      </c>
      <c r="E104" s="20" t="s">
        <v>63</v>
      </c>
      <c r="F104" s="20" t="s">
        <v>64</v>
      </c>
      <c r="G104" s="20" t="s">
        <v>65</v>
      </c>
      <c r="H104" s="20" t="s">
        <v>66</v>
      </c>
      <c r="I104" s="20" t="s">
        <v>67</v>
      </c>
      <c r="J104" s="21" t="s">
        <v>68</v>
      </c>
      <c r="K104" s="19" t="s">
        <v>69</v>
      </c>
      <c r="L104" s="20" t="s">
        <v>70</v>
      </c>
      <c r="M104" s="20" t="s">
        <v>71</v>
      </c>
      <c r="N104" s="20" t="s">
        <v>72</v>
      </c>
      <c r="O104" s="20" t="s">
        <v>73</v>
      </c>
      <c r="P104" s="20" t="s">
        <v>74</v>
      </c>
      <c r="Q104" s="20" t="s">
        <v>75</v>
      </c>
      <c r="R104" s="20" t="s">
        <v>76</v>
      </c>
      <c r="S104" s="20" t="s">
        <v>77</v>
      </c>
      <c r="T104" s="20" t="s">
        <v>78</v>
      </c>
      <c r="U104" s="20" t="s">
        <v>79</v>
      </c>
      <c r="V104" s="20" t="s">
        <v>80</v>
      </c>
      <c r="W104" s="20" t="s">
        <v>81</v>
      </c>
      <c r="X104" s="20" t="s">
        <v>82</v>
      </c>
      <c r="Y104" s="21" t="s">
        <v>83</v>
      </c>
    </row>
    <row r="105" spans="1:25" ht="38.25" x14ac:dyDescent="0.25">
      <c r="A105" s="54" t="s">
        <v>84</v>
      </c>
      <c r="B105" s="9">
        <v>1</v>
      </c>
      <c r="C105" s="22" t="s">
        <v>198</v>
      </c>
      <c r="D105" s="22" t="s">
        <v>199</v>
      </c>
      <c r="E105" s="22" t="s">
        <v>84</v>
      </c>
      <c r="F105" s="22" t="s">
        <v>84</v>
      </c>
      <c r="G105" s="22" t="s">
        <v>84</v>
      </c>
      <c r="H105" s="23" t="s">
        <v>87</v>
      </c>
      <c r="I105" s="24">
        <v>1</v>
      </c>
      <c r="J105" s="58"/>
      <c r="K105" s="9">
        <v>1</v>
      </c>
      <c r="L105" s="25"/>
      <c r="M105" s="26"/>
      <c r="N105" s="27">
        <f>IF(M105&gt;0,ROUND(L105/M105,4),0)</f>
        <v>0</v>
      </c>
      <c r="O105" s="28"/>
      <c r="P105" s="29"/>
      <c r="Q105" s="27">
        <f>ROUND(ROUND(N105,4)*(1-O105),4)</f>
        <v>0</v>
      </c>
      <c r="R105" s="27">
        <f>ROUND(ROUND(Q105,4)*(1+P105),4)</f>
        <v>0</v>
      </c>
      <c r="S105" s="27">
        <f>ROUND($I105*Q105,4)</f>
        <v>0</v>
      </c>
      <c r="T105" s="27">
        <f>ROUND($I105*R105,4)</f>
        <v>0</v>
      </c>
      <c r="U105" s="30"/>
      <c r="V105" s="30"/>
      <c r="W105" s="30"/>
      <c r="X105" s="30"/>
      <c r="Y105" s="31"/>
    </row>
    <row r="106" spans="1:25" ht="25.5" x14ac:dyDescent="0.25">
      <c r="A106" s="55" t="s">
        <v>84</v>
      </c>
      <c r="B106" s="11">
        <v>2</v>
      </c>
      <c r="C106" s="32" t="s">
        <v>200</v>
      </c>
      <c r="D106" s="32" t="s">
        <v>201</v>
      </c>
      <c r="E106" s="32" t="s">
        <v>84</v>
      </c>
      <c r="F106" s="32" t="s">
        <v>84</v>
      </c>
      <c r="G106" s="32" t="s">
        <v>84</v>
      </c>
      <c r="H106" s="33" t="s">
        <v>87</v>
      </c>
      <c r="I106" s="34">
        <v>10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ht="51" x14ac:dyDescent="0.25">
      <c r="A107" s="55" t="s">
        <v>84</v>
      </c>
      <c r="B107" s="11">
        <v>3</v>
      </c>
      <c r="C107" s="32" t="s">
        <v>202</v>
      </c>
      <c r="D107" s="32" t="s">
        <v>203</v>
      </c>
      <c r="E107" s="32" t="s">
        <v>84</v>
      </c>
      <c r="F107" s="32" t="s">
        <v>84</v>
      </c>
      <c r="G107" s="32" t="s">
        <v>84</v>
      </c>
      <c r="H107" s="33" t="s">
        <v>87</v>
      </c>
      <c r="I107" s="34">
        <v>80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ht="13.5" thickBot="1" x14ac:dyDescent="0.3">
      <c r="A108" s="56" t="s">
        <v>84</v>
      </c>
      <c r="B108" s="13">
        <v>4</v>
      </c>
      <c r="C108" s="42" t="s">
        <v>204</v>
      </c>
      <c r="D108" s="42" t="s">
        <v>84</v>
      </c>
      <c r="E108" s="42" t="s">
        <v>84</v>
      </c>
      <c r="F108" s="42" t="s">
        <v>84</v>
      </c>
      <c r="G108" s="42" t="s">
        <v>84</v>
      </c>
      <c r="H108" s="43" t="s">
        <v>87</v>
      </c>
      <c r="I108" s="44">
        <v>80</v>
      </c>
      <c r="J108" s="60"/>
      <c r="K108" s="13">
        <v>1</v>
      </c>
      <c r="L108" s="45"/>
      <c r="M108" s="46"/>
      <c r="N108" s="47">
        <f>IF(M108&gt;0,ROUND(L108/M108,4),0)</f>
        <v>0</v>
      </c>
      <c r="O108" s="48"/>
      <c r="P108" s="49"/>
      <c r="Q108" s="47">
        <f>ROUND(ROUND(N108,4)*(1-O108),4)</f>
        <v>0</v>
      </c>
      <c r="R108" s="47">
        <f>ROUND(ROUND(Q108,4)*(1+P108),4)</f>
        <v>0</v>
      </c>
      <c r="S108" s="47">
        <f>ROUND($I108*Q108,4)</f>
        <v>0</v>
      </c>
      <c r="T108" s="47">
        <f>ROUND($I108*R108,4)</f>
        <v>0</v>
      </c>
      <c r="U108" s="50"/>
      <c r="V108" s="50"/>
      <c r="W108" s="50"/>
      <c r="X108" s="50"/>
      <c r="Y108" s="51"/>
    </row>
    <row r="109" spans="1:25" ht="13.5" thickBot="1" x14ac:dyDescent="0.3">
      <c r="R109" s="61" t="s">
        <v>96</v>
      </c>
      <c r="S109" s="62">
        <f>SUM(S105:S108)</f>
        <v>0</v>
      </c>
      <c r="T109" s="63">
        <f>SUM(T105:T108)</f>
        <v>0</v>
      </c>
    </row>
    <row r="111" spans="1:25" ht="13.5" thickBot="1" x14ac:dyDescent="0.3"/>
    <row r="112" spans="1:25" ht="13.5" thickBot="1" x14ac:dyDescent="0.3">
      <c r="A112" s="52" t="s">
        <v>54</v>
      </c>
      <c r="B112" s="57" t="s">
        <v>205</v>
      </c>
      <c r="C112" s="18" t="s">
        <v>206</v>
      </c>
      <c r="D112" s="18"/>
      <c r="E112" s="18"/>
      <c r="F112" s="18"/>
      <c r="G112" s="18"/>
      <c r="H112" s="18" t="s">
        <v>99</v>
      </c>
      <c r="I112" s="18"/>
      <c r="J112" s="8"/>
      <c r="K112" s="7"/>
      <c r="L112" s="18" t="s">
        <v>207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8"/>
    </row>
    <row r="113" spans="1:25" ht="51.75" thickBot="1" x14ac:dyDescent="0.3">
      <c r="A113" s="53" t="s">
        <v>59</v>
      </c>
      <c r="B113" s="19" t="s">
        <v>60</v>
      </c>
      <c r="C113" s="20" t="s">
        <v>61</v>
      </c>
      <c r="D113" s="20" t="s">
        <v>133</v>
      </c>
      <c r="E113" s="20" t="s">
        <v>63</v>
      </c>
      <c r="F113" s="20" t="s">
        <v>64</v>
      </c>
      <c r="G113" s="20" t="s">
        <v>65</v>
      </c>
      <c r="H113" s="20" t="s">
        <v>66</v>
      </c>
      <c r="I113" s="20" t="s">
        <v>67</v>
      </c>
      <c r="J113" s="21" t="s">
        <v>68</v>
      </c>
      <c r="K113" s="19" t="s">
        <v>69</v>
      </c>
      <c r="L113" s="20" t="s">
        <v>70</v>
      </c>
      <c r="M113" s="20" t="s">
        <v>71</v>
      </c>
      <c r="N113" s="20" t="s">
        <v>72</v>
      </c>
      <c r="O113" s="20" t="s">
        <v>73</v>
      </c>
      <c r="P113" s="20" t="s">
        <v>74</v>
      </c>
      <c r="Q113" s="20" t="s">
        <v>75</v>
      </c>
      <c r="R113" s="20" t="s">
        <v>76</v>
      </c>
      <c r="S113" s="20" t="s">
        <v>77</v>
      </c>
      <c r="T113" s="20" t="s">
        <v>78</v>
      </c>
      <c r="U113" s="20" t="s">
        <v>79</v>
      </c>
      <c r="V113" s="20" t="s">
        <v>80</v>
      </c>
      <c r="W113" s="20" t="s">
        <v>81</v>
      </c>
      <c r="X113" s="20" t="s">
        <v>82</v>
      </c>
      <c r="Y113" s="21" t="s">
        <v>83</v>
      </c>
    </row>
    <row r="114" spans="1:25" x14ac:dyDescent="0.25">
      <c r="A114" s="54" t="s">
        <v>84</v>
      </c>
      <c r="B114" s="9">
        <v>1</v>
      </c>
      <c r="C114" s="22" t="s">
        <v>208</v>
      </c>
      <c r="D114" s="22" t="s">
        <v>209</v>
      </c>
      <c r="E114" s="22" t="s">
        <v>210</v>
      </c>
      <c r="F114" s="22" t="s">
        <v>211</v>
      </c>
      <c r="G114" s="22" t="s">
        <v>84</v>
      </c>
      <c r="H114" s="23" t="s">
        <v>87</v>
      </c>
      <c r="I114" s="24">
        <v>1</v>
      </c>
      <c r="J114" s="58"/>
      <c r="K114" s="9">
        <v>1</v>
      </c>
      <c r="L114" s="25"/>
      <c r="M114" s="26"/>
      <c r="N114" s="27">
        <f>IF(M114&gt;0,ROUND(L114/M114,4),0)</f>
        <v>0</v>
      </c>
      <c r="O114" s="28"/>
      <c r="P114" s="29"/>
      <c r="Q114" s="27">
        <f>ROUND(ROUND(N114,4)*(1-O114),4)</f>
        <v>0</v>
      </c>
      <c r="R114" s="27">
        <f>ROUND(ROUND(Q114,4)*(1+P114),4)</f>
        <v>0</v>
      </c>
      <c r="S114" s="27">
        <f>ROUND($I114*Q114,4)</f>
        <v>0</v>
      </c>
      <c r="T114" s="27">
        <f>ROUND($I114*R114,4)</f>
        <v>0</v>
      </c>
      <c r="U114" s="30"/>
      <c r="V114" s="30"/>
      <c r="W114" s="30"/>
      <c r="X114" s="30"/>
      <c r="Y114" s="31"/>
    </row>
    <row r="115" spans="1:25" x14ac:dyDescent="0.25">
      <c r="A115" s="55" t="s">
        <v>84</v>
      </c>
      <c r="B115" s="11">
        <v>2</v>
      </c>
      <c r="C115" s="32" t="s">
        <v>212</v>
      </c>
      <c r="D115" s="32" t="s">
        <v>213</v>
      </c>
      <c r="E115" s="32" t="s">
        <v>214</v>
      </c>
      <c r="F115" s="32" t="s">
        <v>215</v>
      </c>
      <c r="G115" s="32" t="s">
        <v>84</v>
      </c>
      <c r="H115" s="33" t="s">
        <v>87</v>
      </c>
      <c r="I115" s="34">
        <v>1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0"/>
      <c r="Y115" s="41"/>
    </row>
    <row r="116" spans="1:25" ht="13.5" thickBot="1" x14ac:dyDescent="0.3">
      <c r="A116" s="56" t="s">
        <v>84</v>
      </c>
      <c r="B116" s="13">
        <v>3</v>
      </c>
      <c r="C116" s="42" t="s">
        <v>216</v>
      </c>
      <c r="D116" s="42" t="s">
        <v>209</v>
      </c>
      <c r="E116" s="42" t="s">
        <v>217</v>
      </c>
      <c r="F116" s="42" t="s">
        <v>218</v>
      </c>
      <c r="G116" s="42" t="s">
        <v>84</v>
      </c>
      <c r="H116" s="43" t="s">
        <v>87</v>
      </c>
      <c r="I116" s="44">
        <v>3600</v>
      </c>
      <c r="J116" s="60"/>
      <c r="K116" s="13">
        <v>1</v>
      </c>
      <c r="L116" s="45"/>
      <c r="M116" s="46"/>
      <c r="N116" s="47">
        <f>IF(M116&gt;0,ROUND(L116/M116,4),0)</f>
        <v>0</v>
      </c>
      <c r="O116" s="48"/>
      <c r="P116" s="49"/>
      <c r="Q116" s="47">
        <f>ROUND(ROUND(N116,4)*(1-O116),4)</f>
        <v>0</v>
      </c>
      <c r="R116" s="47">
        <f>ROUND(ROUND(Q116,4)*(1+P116),4)</f>
        <v>0</v>
      </c>
      <c r="S116" s="47">
        <f>ROUND($I116*Q116,4)</f>
        <v>0</v>
      </c>
      <c r="T116" s="47">
        <f>ROUND($I116*R116,4)</f>
        <v>0</v>
      </c>
      <c r="U116" s="50"/>
      <c r="V116" s="50"/>
      <c r="W116" s="50"/>
      <c r="X116" s="50"/>
      <c r="Y116" s="51"/>
    </row>
    <row r="117" spans="1:25" ht="13.5" thickBot="1" x14ac:dyDescent="0.3">
      <c r="R117" s="61" t="s">
        <v>96</v>
      </c>
      <c r="S117" s="62">
        <f>SUM(S114:S116)</f>
        <v>0</v>
      </c>
      <c r="T117" s="63">
        <f>SUM(T114:T116)</f>
        <v>0</v>
      </c>
    </row>
    <row r="119" spans="1:25" ht="13.5" thickBot="1" x14ac:dyDescent="0.3"/>
    <row r="120" spans="1:25" ht="13.5" thickBot="1" x14ac:dyDescent="0.3">
      <c r="A120" s="52" t="s">
        <v>54</v>
      </c>
      <c r="B120" s="57" t="s">
        <v>219</v>
      </c>
      <c r="C120" s="18" t="s">
        <v>220</v>
      </c>
      <c r="D120" s="18"/>
      <c r="E120" s="18"/>
      <c r="F120" s="18"/>
      <c r="G120" s="18"/>
      <c r="H120" s="18" t="s">
        <v>99</v>
      </c>
      <c r="I120" s="18"/>
      <c r="J120" s="8"/>
      <c r="K120" s="7"/>
      <c r="L120" s="18" t="s">
        <v>221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8"/>
    </row>
    <row r="121" spans="1:25" ht="51.75" thickBot="1" x14ac:dyDescent="0.3">
      <c r="A121" s="53" t="s">
        <v>59</v>
      </c>
      <c r="B121" s="19" t="s">
        <v>60</v>
      </c>
      <c r="C121" s="20" t="s">
        <v>61</v>
      </c>
      <c r="D121" s="20" t="s">
        <v>133</v>
      </c>
      <c r="E121" s="20" t="s">
        <v>63</v>
      </c>
      <c r="F121" s="20" t="s">
        <v>64</v>
      </c>
      <c r="G121" s="20" t="s">
        <v>65</v>
      </c>
      <c r="H121" s="20" t="s">
        <v>66</v>
      </c>
      <c r="I121" s="20" t="s">
        <v>67</v>
      </c>
      <c r="J121" s="21" t="s">
        <v>68</v>
      </c>
      <c r="K121" s="19" t="s">
        <v>69</v>
      </c>
      <c r="L121" s="20" t="s">
        <v>70</v>
      </c>
      <c r="M121" s="20" t="s">
        <v>71</v>
      </c>
      <c r="N121" s="20" t="s">
        <v>72</v>
      </c>
      <c r="O121" s="20" t="s">
        <v>73</v>
      </c>
      <c r="P121" s="20" t="s">
        <v>74</v>
      </c>
      <c r="Q121" s="20" t="s">
        <v>75</v>
      </c>
      <c r="R121" s="20" t="s">
        <v>76</v>
      </c>
      <c r="S121" s="20" t="s">
        <v>77</v>
      </c>
      <c r="T121" s="20" t="s">
        <v>78</v>
      </c>
      <c r="U121" s="20" t="s">
        <v>79</v>
      </c>
      <c r="V121" s="20" t="s">
        <v>80</v>
      </c>
      <c r="W121" s="20" t="s">
        <v>81</v>
      </c>
      <c r="X121" s="20" t="s">
        <v>82</v>
      </c>
      <c r="Y121" s="21" t="s">
        <v>83</v>
      </c>
    </row>
    <row r="122" spans="1:25" x14ac:dyDescent="0.25">
      <c r="A122" s="54" t="s">
        <v>84</v>
      </c>
      <c r="B122" s="9">
        <v>1</v>
      </c>
      <c r="C122" s="22" t="s">
        <v>222</v>
      </c>
      <c r="D122" s="22" t="s">
        <v>223</v>
      </c>
      <c r="E122" s="22" t="s">
        <v>224</v>
      </c>
      <c r="F122" s="22" t="s">
        <v>84</v>
      </c>
      <c r="G122" s="22" t="s">
        <v>84</v>
      </c>
      <c r="H122" s="23" t="s">
        <v>87</v>
      </c>
      <c r="I122" s="24">
        <v>8</v>
      </c>
      <c r="J122" s="58"/>
      <c r="K122" s="9">
        <v>1</v>
      </c>
      <c r="L122" s="25"/>
      <c r="M122" s="26"/>
      <c r="N122" s="27">
        <f>IF(M122&gt;0,ROUND(L122/M122,4),0)</f>
        <v>0</v>
      </c>
      <c r="O122" s="28"/>
      <c r="P122" s="29"/>
      <c r="Q122" s="27">
        <f>ROUND(ROUND(N122,4)*(1-O122),4)</f>
        <v>0</v>
      </c>
      <c r="R122" s="27">
        <f>ROUND(ROUND(Q122,4)*(1+P122),4)</f>
        <v>0</v>
      </c>
      <c r="S122" s="27">
        <f>ROUND($I122*Q122,4)</f>
        <v>0</v>
      </c>
      <c r="T122" s="27">
        <f>ROUND($I122*R122,4)</f>
        <v>0</v>
      </c>
      <c r="U122" s="30"/>
      <c r="V122" s="30"/>
      <c r="W122" s="30"/>
      <c r="X122" s="30"/>
      <c r="Y122" s="31"/>
    </row>
    <row r="123" spans="1:25" x14ac:dyDescent="0.25">
      <c r="A123" s="55" t="s">
        <v>84</v>
      </c>
      <c r="B123" s="11">
        <v>2</v>
      </c>
      <c r="C123" s="32" t="s">
        <v>225</v>
      </c>
      <c r="D123" s="32" t="s">
        <v>84</v>
      </c>
      <c r="E123" s="32" t="s">
        <v>224</v>
      </c>
      <c r="F123" s="32" t="s">
        <v>84</v>
      </c>
      <c r="G123" s="32" t="s">
        <v>84</v>
      </c>
      <c r="H123" s="33" t="s">
        <v>87</v>
      </c>
      <c r="I123" s="34">
        <v>240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13.5" thickBot="1" x14ac:dyDescent="0.3">
      <c r="A124" s="56" t="s">
        <v>84</v>
      </c>
      <c r="B124" s="13">
        <v>3</v>
      </c>
      <c r="C124" s="42" t="s">
        <v>226</v>
      </c>
      <c r="D124" s="42" t="s">
        <v>84</v>
      </c>
      <c r="E124" s="42" t="s">
        <v>224</v>
      </c>
      <c r="F124" s="42" t="s">
        <v>84</v>
      </c>
      <c r="G124" s="42" t="s">
        <v>84</v>
      </c>
      <c r="H124" s="43" t="s">
        <v>87</v>
      </c>
      <c r="I124" s="44">
        <v>1</v>
      </c>
      <c r="J124" s="60"/>
      <c r="K124" s="13">
        <v>1</v>
      </c>
      <c r="L124" s="45"/>
      <c r="M124" s="46"/>
      <c r="N124" s="47">
        <f>IF(M124&gt;0,ROUND(L124/M124,4),0)</f>
        <v>0</v>
      </c>
      <c r="O124" s="48"/>
      <c r="P124" s="49"/>
      <c r="Q124" s="47">
        <f>ROUND(ROUND(N124,4)*(1-O124),4)</f>
        <v>0</v>
      </c>
      <c r="R124" s="47">
        <f>ROUND(ROUND(Q124,4)*(1+P124),4)</f>
        <v>0</v>
      </c>
      <c r="S124" s="47">
        <f>ROUND($I124*Q124,4)</f>
        <v>0</v>
      </c>
      <c r="T124" s="47">
        <f>ROUND($I124*R124,4)</f>
        <v>0</v>
      </c>
      <c r="U124" s="50"/>
      <c r="V124" s="50"/>
      <c r="W124" s="50"/>
      <c r="X124" s="50"/>
      <c r="Y124" s="51"/>
    </row>
    <row r="125" spans="1:25" ht="13.5" thickBot="1" x14ac:dyDescent="0.3">
      <c r="R125" s="61" t="s">
        <v>96</v>
      </c>
      <c r="S125" s="62">
        <f>SUM(S122:S124)</f>
        <v>0</v>
      </c>
      <c r="T125" s="63">
        <f>SUM(T122:T124)</f>
        <v>0</v>
      </c>
    </row>
    <row r="127" spans="1:25" ht="13.5" thickBot="1" x14ac:dyDescent="0.3"/>
    <row r="128" spans="1:25" ht="13.5" thickBot="1" x14ac:dyDescent="0.3">
      <c r="A128" s="52" t="s">
        <v>54</v>
      </c>
      <c r="B128" s="57" t="s">
        <v>227</v>
      </c>
      <c r="C128" s="18" t="s">
        <v>228</v>
      </c>
      <c r="D128" s="18"/>
      <c r="E128" s="18"/>
      <c r="F128" s="18"/>
      <c r="G128" s="18"/>
      <c r="H128" s="18" t="s">
        <v>99</v>
      </c>
      <c r="I128" s="18"/>
      <c r="J128" s="8"/>
      <c r="K128" s="7"/>
      <c r="L128" s="18" t="s">
        <v>229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8"/>
    </row>
    <row r="129" spans="1:25" ht="51.75" thickBot="1" x14ac:dyDescent="0.3">
      <c r="A129" s="53" t="s">
        <v>59</v>
      </c>
      <c r="B129" s="19" t="s">
        <v>60</v>
      </c>
      <c r="C129" s="20" t="s">
        <v>61</v>
      </c>
      <c r="D129" s="20" t="s">
        <v>133</v>
      </c>
      <c r="E129" s="20" t="s">
        <v>63</v>
      </c>
      <c r="F129" s="20" t="s">
        <v>64</v>
      </c>
      <c r="G129" s="20" t="s">
        <v>65</v>
      </c>
      <c r="H129" s="20" t="s">
        <v>66</v>
      </c>
      <c r="I129" s="20" t="s">
        <v>67</v>
      </c>
      <c r="J129" s="21" t="s">
        <v>68</v>
      </c>
      <c r="K129" s="19" t="s">
        <v>69</v>
      </c>
      <c r="L129" s="20" t="s">
        <v>70</v>
      </c>
      <c r="M129" s="20" t="s">
        <v>71</v>
      </c>
      <c r="N129" s="20" t="s">
        <v>72</v>
      </c>
      <c r="O129" s="20" t="s">
        <v>73</v>
      </c>
      <c r="P129" s="20" t="s">
        <v>74</v>
      </c>
      <c r="Q129" s="20" t="s">
        <v>75</v>
      </c>
      <c r="R129" s="20" t="s">
        <v>76</v>
      </c>
      <c r="S129" s="20" t="s">
        <v>77</v>
      </c>
      <c r="T129" s="20" t="s">
        <v>78</v>
      </c>
      <c r="U129" s="20" t="s">
        <v>79</v>
      </c>
      <c r="V129" s="20" t="s">
        <v>80</v>
      </c>
      <c r="W129" s="20" t="s">
        <v>81</v>
      </c>
      <c r="X129" s="20" t="s">
        <v>82</v>
      </c>
      <c r="Y129" s="21" t="s">
        <v>83</v>
      </c>
    </row>
    <row r="130" spans="1:25" ht="26.25" thickBot="1" x14ac:dyDescent="0.3">
      <c r="A130" s="74" t="s">
        <v>84</v>
      </c>
      <c r="B130" s="75">
        <v>1</v>
      </c>
      <c r="C130" s="64" t="s">
        <v>230</v>
      </c>
      <c r="D130" s="64" t="s">
        <v>231</v>
      </c>
      <c r="E130" s="64" t="s">
        <v>232</v>
      </c>
      <c r="F130" s="64" t="s">
        <v>211</v>
      </c>
      <c r="G130" s="64" t="s">
        <v>84</v>
      </c>
      <c r="H130" s="65" t="s">
        <v>87</v>
      </c>
      <c r="I130" s="66">
        <v>1020</v>
      </c>
      <c r="J130" s="76"/>
      <c r="K130" s="75">
        <v>1</v>
      </c>
      <c r="L130" s="67"/>
      <c r="M130" s="68"/>
      <c r="N130" s="69">
        <f>IF(M130&gt;0,ROUND(L130/M130,4),0)</f>
        <v>0</v>
      </c>
      <c r="O130" s="70"/>
      <c r="P130" s="71"/>
      <c r="Q130" s="69">
        <f>ROUND(ROUND(N130,4)*(1-O130),4)</f>
        <v>0</v>
      </c>
      <c r="R130" s="69">
        <f>ROUND(ROUND(Q130,4)*(1+P130),4)</f>
        <v>0</v>
      </c>
      <c r="S130" s="69">
        <f>ROUND($I130*Q130,4)</f>
        <v>0</v>
      </c>
      <c r="T130" s="69">
        <f>ROUND($I130*R130,4)</f>
        <v>0</v>
      </c>
      <c r="U130" s="72"/>
      <c r="V130" s="72"/>
      <c r="W130" s="72"/>
      <c r="X130" s="72"/>
      <c r="Y130" s="73"/>
    </row>
    <row r="131" spans="1:25" ht="13.5" thickBot="1" x14ac:dyDescent="0.3">
      <c r="R131" s="61" t="s">
        <v>96</v>
      </c>
      <c r="S131" s="62">
        <f>SUM(S130:S130)</f>
        <v>0</v>
      </c>
      <c r="T131" s="63">
        <f>SUM(T130:T130)</f>
        <v>0</v>
      </c>
    </row>
    <row r="133" spans="1:25" ht="13.5" thickBot="1" x14ac:dyDescent="0.3"/>
    <row r="134" spans="1:25" ht="13.5" thickBot="1" x14ac:dyDescent="0.3">
      <c r="A134" s="52" t="s">
        <v>54</v>
      </c>
      <c r="B134" s="57" t="s">
        <v>233</v>
      </c>
      <c r="C134" s="18" t="s">
        <v>234</v>
      </c>
      <c r="D134" s="18"/>
      <c r="E134" s="18"/>
      <c r="F134" s="18"/>
      <c r="G134" s="18"/>
      <c r="H134" s="18" t="s">
        <v>99</v>
      </c>
      <c r="I134" s="18"/>
      <c r="J134" s="8"/>
      <c r="K134" s="7"/>
      <c r="L134" s="18" t="s">
        <v>235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8"/>
    </row>
    <row r="135" spans="1:25" ht="51.75" thickBot="1" x14ac:dyDescent="0.3">
      <c r="A135" s="53" t="s">
        <v>59</v>
      </c>
      <c r="B135" s="19" t="s">
        <v>60</v>
      </c>
      <c r="C135" s="20" t="s">
        <v>61</v>
      </c>
      <c r="D135" s="20" t="s">
        <v>133</v>
      </c>
      <c r="E135" s="20" t="s">
        <v>63</v>
      </c>
      <c r="F135" s="20" t="s">
        <v>64</v>
      </c>
      <c r="G135" s="20" t="s">
        <v>65</v>
      </c>
      <c r="H135" s="20" t="s">
        <v>66</v>
      </c>
      <c r="I135" s="20" t="s">
        <v>67</v>
      </c>
      <c r="J135" s="21" t="s">
        <v>68</v>
      </c>
      <c r="K135" s="19" t="s">
        <v>69</v>
      </c>
      <c r="L135" s="20" t="s">
        <v>70</v>
      </c>
      <c r="M135" s="20" t="s">
        <v>71</v>
      </c>
      <c r="N135" s="20" t="s">
        <v>72</v>
      </c>
      <c r="O135" s="20" t="s">
        <v>73</v>
      </c>
      <c r="P135" s="20" t="s">
        <v>74</v>
      </c>
      <c r="Q135" s="20" t="s">
        <v>75</v>
      </c>
      <c r="R135" s="20" t="s">
        <v>76</v>
      </c>
      <c r="S135" s="20" t="s">
        <v>77</v>
      </c>
      <c r="T135" s="20" t="s">
        <v>78</v>
      </c>
      <c r="U135" s="20" t="s">
        <v>79</v>
      </c>
      <c r="V135" s="20" t="s">
        <v>80</v>
      </c>
      <c r="W135" s="20" t="s">
        <v>81</v>
      </c>
      <c r="X135" s="20" t="s">
        <v>82</v>
      </c>
      <c r="Y135" s="21" t="s">
        <v>83</v>
      </c>
    </row>
    <row r="136" spans="1:25" x14ac:dyDescent="0.25">
      <c r="A136" s="54" t="s">
        <v>84</v>
      </c>
      <c r="B136" s="9">
        <v>1</v>
      </c>
      <c r="C136" s="22" t="s">
        <v>236</v>
      </c>
      <c r="D136" s="22" t="s">
        <v>237</v>
      </c>
      <c r="E136" s="22" t="s">
        <v>238</v>
      </c>
      <c r="F136" s="22" t="s">
        <v>239</v>
      </c>
      <c r="G136" s="22" t="s">
        <v>84</v>
      </c>
      <c r="H136" s="23" t="s">
        <v>87</v>
      </c>
      <c r="I136" s="24">
        <v>1</v>
      </c>
      <c r="J136" s="58"/>
      <c r="K136" s="9">
        <v>1</v>
      </c>
      <c r="L136" s="25"/>
      <c r="M136" s="26"/>
      <c r="N136" s="27">
        <f>IF(M136&gt;0,ROUND(L136/M136,4),0)</f>
        <v>0</v>
      </c>
      <c r="O136" s="28"/>
      <c r="P136" s="29"/>
      <c r="Q136" s="27">
        <f>ROUND(ROUND(N136,4)*(1-O136),4)</f>
        <v>0</v>
      </c>
      <c r="R136" s="27">
        <f>ROUND(ROUND(Q136,4)*(1+P136),4)</f>
        <v>0</v>
      </c>
      <c r="S136" s="27">
        <f>ROUND($I136*Q136,4)</f>
        <v>0</v>
      </c>
      <c r="T136" s="27">
        <f>ROUND($I136*R136,4)</f>
        <v>0</v>
      </c>
      <c r="U136" s="30"/>
      <c r="V136" s="30"/>
      <c r="W136" s="30"/>
      <c r="X136" s="30"/>
      <c r="Y136" s="31"/>
    </row>
    <row r="137" spans="1:25" ht="51.75" thickBot="1" x14ac:dyDescent="0.3">
      <c r="A137" s="56" t="s">
        <v>84</v>
      </c>
      <c r="B137" s="13">
        <v>2</v>
      </c>
      <c r="C137" s="42" t="s">
        <v>240</v>
      </c>
      <c r="D137" s="42" t="s">
        <v>241</v>
      </c>
      <c r="E137" s="42" t="s">
        <v>242</v>
      </c>
      <c r="F137" s="42" t="s">
        <v>84</v>
      </c>
      <c r="G137" s="42" t="s">
        <v>84</v>
      </c>
      <c r="H137" s="43" t="s">
        <v>87</v>
      </c>
      <c r="I137" s="44">
        <v>2400</v>
      </c>
      <c r="J137" s="60"/>
      <c r="K137" s="13">
        <v>1</v>
      </c>
      <c r="L137" s="45"/>
      <c r="M137" s="46"/>
      <c r="N137" s="47">
        <f>IF(M137&gt;0,ROUND(L137/M137,4),0)</f>
        <v>0</v>
      </c>
      <c r="O137" s="48"/>
      <c r="P137" s="49"/>
      <c r="Q137" s="47">
        <f>ROUND(ROUND(N137,4)*(1-O137),4)</f>
        <v>0</v>
      </c>
      <c r="R137" s="47">
        <f>ROUND(ROUND(Q137,4)*(1+P137),4)</f>
        <v>0</v>
      </c>
      <c r="S137" s="47">
        <f>ROUND($I137*Q137,4)</f>
        <v>0</v>
      </c>
      <c r="T137" s="47">
        <f>ROUND($I137*R137,4)</f>
        <v>0</v>
      </c>
      <c r="U137" s="50"/>
      <c r="V137" s="50"/>
      <c r="W137" s="50"/>
      <c r="X137" s="50"/>
      <c r="Y137" s="51"/>
    </row>
    <row r="138" spans="1:25" ht="13.5" thickBot="1" x14ac:dyDescent="0.3">
      <c r="R138" s="61" t="s">
        <v>96</v>
      </c>
      <c r="S138" s="62">
        <f>SUM(S136:S137)</f>
        <v>0</v>
      </c>
      <c r="T138" s="63">
        <f>SUM(T136:T137)</f>
        <v>0</v>
      </c>
    </row>
    <row r="140" spans="1:25" ht="13.5" thickBot="1" x14ac:dyDescent="0.3"/>
    <row r="141" spans="1:25" ht="13.5" thickBot="1" x14ac:dyDescent="0.3">
      <c r="A141" s="52" t="s">
        <v>54</v>
      </c>
      <c r="B141" s="57" t="s">
        <v>243</v>
      </c>
      <c r="C141" s="18" t="s">
        <v>244</v>
      </c>
      <c r="D141" s="18"/>
      <c r="E141" s="18"/>
      <c r="F141" s="18"/>
      <c r="G141" s="18"/>
      <c r="H141" s="18" t="s">
        <v>99</v>
      </c>
      <c r="I141" s="18"/>
      <c r="J141" s="8"/>
      <c r="K141" s="7"/>
      <c r="L141" s="18" t="s">
        <v>245</v>
      </c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8"/>
    </row>
    <row r="142" spans="1:25" ht="51.75" thickBot="1" x14ac:dyDescent="0.3">
      <c r="A142" s="53" t="s">
        <v>59</v>
      </c>
      <c r="B142" s="19" t="s">
        <v>60</v>
      </c>
      <c r="C142" s="20" t="s">
        <v>61</v>
      </c>
      <c r="D142" s="20" t="s">
        <v>197</v>
      </c>
      <c r="E142" s="20" t="s">
        <v>63</v>
      </c>
      <c r="F142" s="20" t="s">
        <v>64</v>
      </c>
      <c r="G142" s="20" t="s">
        <v>65</v>
      </c>
      <c r="H142" s="20" t="s">
        <v>66</v>
      </c>
      <c r="I142" s="20" t="s">
        <v>67</v>
      </c>
      <c r="J142" s="21" t="s">
        <v>68</v>
      </c>
      <c r="K142" s="19" t="s">
        <v>69</v>
      </c>
      <c r="L142" s="20" t="s">
        <v>70</v>
      </c>
      <c r="M142" s="20" t="s">
        <v>71</v>
      </c>
      <c r="N142" s="20" t="s">
        <v>72</v>
      </c>
      <c r="O142" s="20" t="s">
        <v>73</v>
      </c>
      <c r="P142" s="20" t="s">
        <v>74</v>
      </c>
      <c r="Q142" s="20" t="s">
        <v>75</v>
      </c>
      <c r="R142" s="20" t="s">
        <v>76</v>
      </c>
      <c r="S142" s="20" t="s">
        <v>77</v>
      </c>
      <c r="T142" s="20" t="s">
        <v>78</v>
      </c>
      <c r="U142" s="20" t="s">
        <v>79</v>
      </c>
      <c r="V142" s="20" t="s">
        <v>80</v>
      </c>
      <c r="W142" s="20" t="s">
        <v>81</v>
      </c>
      <c r="X142" s="20" t="s">
        <v>82</v>
      </c>
      <c r="Y142" s="21" t="s">
        <v>83</v>
      </c>
    </row>
    <row r="143" spans="1:25" x14ac:dyDescent="0.25">
      <c r="A143" s="54" t="s">
        <v>84</v>
      </c>
      <c r="B143" s="9">
        <v>1</v>
      </c>
      <c r="C143" s="22" t="s">
        <v>246</v>
      </c>
      <c r="D143" s="22" t="s">
        <v>247</v>
      </c>
      <c r="E143" s="22" t="s">
        <v>84</v>
      </c>
      <c r="F143" s="22" t="s">
        <v>211</v>
      </c>
      <c r="G143" s="22" t="s">
        <v>84</v>
      </c>
      <c r="H143" s="23" t="s">
        <v>87</v>
      </c>
      <c r="I143" s="24">
        <v>20</v>
      </c>
      <c r="J143" s="58"/>
      <c r="K143" s="9">
        <v>1</v>
      </c>
      <c r="L143" s="25"/>
      <c r="M143" s="26"/>
      <c r="N143" s="27">
        <f>IF(M143&gt;0,ROUND(L143/M143,4),0)</f>
        <v>0</v>
      </c>
      <c r="O143" s="28"/>
      <c r="P143" s="29"/>
      <c r="Q143" s="27">
        <f>ROUND(ROUND(N143,4)*(1-O143),4)</f>
        <v>0</v>
      </c>
      <c r="R143" s="27">
        <f>ROUND(ROUND(Q143,4)*(1+P143),4)</f>
        <v>0</v>
      </c>
      <c r="S143" s="27">
        <f>ROUND($I143*Q143,4)</f>
        <v>0</v>
      </c>
      <c r="T143" s="27">
        <f>ROUND($I143*R143,4)</f>
        <v>0</v>
      </c>
      <c r="U143" s="30"/>
      <c r="V143" s="30"/>
      <c r="W143" s="30"/>
      <c r="X143" s="30"/>
      <c r="Y143" s="31"/>
    </row>
    <row r="144" spans="1:25" ht="13.5" thickBot="1" x14ac:dyDescent="0.3">
      <c r="A144" s="56" t="s">
        <v>84</v>
      </c>
      <c r="B144" s="13">
        <v>2</v>
      </c>
      <c r="C144" s="42" t="s">
        <v>248</v>
      </c>
      <c r="D144" s="42" t="s">
        <v>249</v>
      </c>
      <c r="E144" s="42" t="s">
        <v>84</v>
      </c>
      <c r="F144" s="42" t="s">
        <v>211</v>
      </c>
      <c r="G144" s="42" t="s">
        <v>84</v>
      </c>
      <c r="H144" s="43" t="s">
        <v>87</v>
      </c>
      <c r="I144" s="44">
        <v>20</v>
      </c>
      <c r="J144" s="60"/>
      <c r="K144" s="13">
        <v>1</v>
      </c>
      <c r="L144" s="45"/>
      <c r="M144" s="46"/>
      <c r="N144" s="47">
        <f>IF(M144&gt;0,ROUND(L144/M144,4),0)</f>
        <v>0</v>
      </c>
      <c r="O144" s="48"/>
      <c r="P144" s="49"/>
      <c r="Q144" s="47">
        <f>ROUND(ROUND(N144,4)*(1-O144),4)</f>
        <v>0</v>
      </c>
      <c r="R144" s="47">
        <f>ROUND(ROUND(Q144,4)*(1+P144),4)</f>
        <v>0</v>
      </c>
      <c r="S144" s="47">
        <f>ROUND($I144*Q144,4)</f>
        <v>0</v>
      </c>
      <c r="T144" s="47">
        <f>ROUND($I144*R144,4)</f>
        <v>0</v>
      </c>
      <c r="U144" s="50"/>
      <c r="V144" s="50"/>
      <c r="W144" s="50"/>
      <c r="X144" s="50"/>
      <c r="Y144" s="51"/>
    </row>
    <row r="145" spans="1:25" ht="13.5" thickBot="1" x14ac:dyDescent="0.3">
      <c r="R145" s="61" t="s">
        <v>96</v>
      </c>
      <c r="S145" s="62">
        <f>SUM(S143:S144)</f>
        <v>0</v>
      </c>
      <c r="T145" s="63">
        <f>SUM(T143:T144)</f>
        <v>0</v>
      </c>
    </row>
    <row r="147" spans="1:25" ht="13.5" thickBot="1" x14ac:dyDescent="0.3"/>
    <row r="148" spans="1:25" ht="13.5" thickBot="1" x14ac:dyDescent="0.3">
      <c r="A148" s="52" t="s">
        <v>54</v>
      </c>
      <c r="B148" s="57" t="s">
        <v>250</v>
      </c>
      <c r="C148" s="18" t="s">
        <v>251</v>
      </c>
      <c r="D148" s="18"/>
      <c r="E148" s="18"/>
      <c r="F148" s="18"/>
      <c r="G148" s="18"/>
      <c r="H148" s="18" t="s">
        <v>99</v>
      </c>
      <c r="I148" s="18"/>
      <c r="J148" s="8"/>
      <c r="K148" s="7"/>
      <c r="L148" s="18" t="s">
        <v>252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8"/>
    </row>
    <row r="149" spans="1:25" ht="51.75" thickBot="1" x14ac:dyDescent="0.3">
      <c r="A149" s="53" t="s">
        <v>59</v>
      </c>
      <c r="B149" s="19" t="s">
        <v>60</v>
      </c>
      <c r="C149" s="20" t="s">
        <v>61</v>
      </c>
      <c r="D149" s="20" t="s">
        <v>133</v>
      </c>
      <c r="E149" s="20" t="s">
        <v>63</v>
      </c>
      <c r="F149" s="20" t="s">
        <v>64</v>
      </c>
      <c r="G149" s="20" t="s">
        <v>65</v>
      </c>
      <c r="H149" s="20" t="s">
        <v>66</v>
      </c>
      <c r="I149" s="20" t="s">
        <v>67</v>
      </c>
      <c r="J149" s="21" t="s">
        <v>68</v>
      </c>
      <c r="K149" s="19" t="s">
        <v>69</v>
      </c>
      <c r="L149" s="20" t="s">
        <v>70</v>
      </c>
      <c r="M149" s="20" t="s">
        <v>71</v>
      </c>
      <c r="N149" s="20" t="s">
        <v>72</v>
      </c>
      <c r="O149" s="20" t="s">
        <v>73</v>
      </c>
      <c r="P149" s="20" t="s">
        <v>74</v>
      </c>
      <c r="Q149" s="20" t="s">
        <v>75</v>
      </c>
      <c r="R149" s="20" t="s">
        <v>76</v>
      </c>
      <c r="S149" s="20" t="s">
        <v>77</v>
      </c>
      <c r="T149" s="20" t="s">
        <v>78</v>
      </c>
      <c r="U149" s="20" t="s">
        <v>79</v>
      </c>
      <c r="V149" s="20" t="s">
        <v>80</v>
      </c>
      <c r="W149" s="20" t="s">
        <v>81</v>
      </c>
      <c r="X149" s="20" t="s">
        <v>82</v>
      </c>
      <c r="Y149" s="21" t="s">
        <v>83</v>
      </c>
    </row>
    <row r="150" spans="1:25" x14ac:dyDescent="0.25">
      <c r="A150" s="54" t="s">
        <v>84</v>
      </c>
      <c r="B150" s="9">
        <v>1</v>
      </c>
      <c r="C150" s="22" t="s">
        <v>253</v>
      </c>
      <c r="D150" s="22" t="s">
        <v>84</v>
      </c>
      <c r="E150" s="22" t="s">
        <v>84</v>
      </c>
      <c r="F150" s="22" t="s">
        <v>84</v>
      </c>
      <c r="G150" s="22" t="s">
        <v>84</v>
      </c>
      <c r="H150" s="23" t="s">
        <v>87</v>
      </c>
      <c r="I150" s="24">
        <v>5</v>
      </c>
      <c r="J150" s="58"/>
      <c r="K150" s="9">
        <v>1</v>
      </c>
      <c r="L150" s="25"/>
      <c r="M150" s="26"/>
      <c r="N150" s="27">
        <f>IF(M150&gt;0,ROUND(L150/M150,4),0)</f>
        <v>0</v>
      </c>
      <c r="O150" s="28"/>
      <c r="P150" s="29"/>
      <c r="Q150" s="27">
        <f>ROUND(ROUND(N150,4)*(1-O150),4)</f>
        <v>0</v>
      </c>
      <c r="R150" s="27">
        <f>ROUND(ROUND(Q150,4)*(1+P150),4)</f>
        <v>0</v>
      </c>
      <c r="S150" s="27">
        <f>ROUND($I150*Q150,4)</f>
        <v>0</v>
      </c>
      <c r="T150" s="27">
        <f>ROUND($I150*R150,4)</f>
        <v>0</v>
      </c>
      <c r="U150" s="30"/>
      <c r="V150" s="30"/>
      <c r="W150" s="30"/>
      <c r="X150" s="30"/>
      <c r="Y150" s="31"/>
    </row>
    <row r="151" spans="1:25" ht="13.5" thickBot="1" x14ac:dyDescent="0.3">
      <c r="A151" s="56" t="s">
        <v>84</v>
      </c>
      <c r="B151" s="13">
        <v>2</v>
      </c>
      <c r="C151" s="42" t="s">
        <v>254</v>
      </c>
      <c r="D151" s="42" t="s">
        <v>84</v>
      </c>
      <c r="E151" s="42" t="s">
        <v>84</v>
      </c>
      <c r="F151" s="42" t="s">
        <v>84</v>
      </c>
      <c r="G151" s="42" t="s">
        <v>84</v>
      </c>
      <c r="H151" s="43" t="s">
        <v>87</v>
      </c>
      <c r="I151" s="44">
        <v>5</v>
      </c>
      <c r="J151" s="60"/>
      <c r="K151" s="13">
        <v>1</v>
      </c>
      <c r="L151" s="45"/>
      <c r="M151" s="46"/>
      <c r="N151" s="47">
        <f>IF(M151&gt;0,ROUND(L151/M151,4),0)</f>
        <v>0</v>
      </c>
      <c r="O151" s="48"/>
      <c r="P151" s="49"/>
      <c r="Q151" s="47">
        <f>ROUND(ROUND(N151,4)*(1-O151),4)</f>
        <v>0</v>
      </c>
      <c r="R151" s="47">
        <f>ROUND(ROUND(Q151,4)*(1+P151),4)</f>
        <v>0</v>
      </c>
      <c r="S151" s="47">
        <f>ROUND($I151*Q151,4)</f>
        <v>0</v>
      </c>
      <c r="T151" s="47">
        <f>ROUND($I151*R151,4)</f>
        <v>0</v>
      </c>
      <c r="U151" s="50"/>
      <c r="V151" s="50"/>
      <c r="W151" s="50"/>
      <c r="X151" s="50"/>
      <c r="Y151" s="51"/>
    </row>
    <row r="152" spans="1:25" ht="13.5" thickBot="1" x14ac:dyDescent="0.3">
      <c r="R152" s="61" t="s">
        <v>96</v>
      </c>
      <c r="S152" s="62">
        <f>SUM(S150:S151)</f>
        <v>0</v>
      </c>
      <c r="T152" s="63">
        <f>SUM(T150:T151)</f>
        <v>0</v>
      </c>
    </row>
  </sheetData>
  <sheetProtection algorithmName="SHA-512" hashValue="wajU2+aUVZw35BET+aKsnRQdlVmyoL4p0Emq2mpo4BuY/IMm9E/2s87IBFUiDXgXESJhhOv+JjQa876yfyFLEg==" saltValue="hlOajIMSYKBMgdkhEgfrl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9" fitToHeight="0" pageOrder="overThenDown" orientation="landscape" r:id="rId1"/>
  <headerFooter>
    <oddHeader>&amp;ROBR-8A</oddHeader>
    <oddFooter>&amp;LJN št. 16-17/25&amp;RStran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2025-06-03T08:34:05Z</dcterms:created>
  <dcterms:modified xsi:type="dcterms:W3CDTF">2025-06-03T08:34:48Z</dcterms:modified>
</cp:coreProperties>
</file>